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Лист1!$A$260:$J$260</definedName>
  </definedNames>
  <calcPr calcId="145621"/>
</workbook>
</file>

<file path=xl/calcChain.xml><?xml version="1.0" encoding="utf-8"?>
<calcChain xmlns="http://schemas.openxmlformats.org/spreadsheetml/2006/main">
  <c r="C244" i="1" l="1"/>
  <c r="H31" i="1"/>
  <c r="D15" i="1"/>
  <c r="E15" i="1"/>
  <c r="F15" i="1"/>
  <c r="G15" i="1"/>
  <c r="C15" i="1"/>
  <c r="C26" i="1"/>
  <c r="D26" i="1"/>
  <c r="E26" i="1"/>
  <c r="F26" i="1"/>
  <c r="G26" i="1"/>
  <c r="D102" i="1"/>
  <c r="E102" i="1"/>
  <c r="F102" i="1"/>
  <c r="G102" i="1"/>
  <c r="C102" i="1"/>
  <c r="D140" i="1"/>
  <c r="E140" i="1"/>
  <c r="F140" i="1"/>
  <c r="G140" i="1"/>
  <c r="C140" i="1"/>
  <c r="C207" i="1"/>
  <c r="D240" i="1"/>
  <c r="E240" i="1"/>
  <c r="F240" i="1"/>
  <c r="G240" i="1"/>
  <c r="C240" i="1"/>
  <c r="D341" i="1"/>
  <c r="E341" i="1"/>
  <c r="F341" i="1"/>
  <c r="G341" i="1"/>
  <c r="C341" i="1"/>
  <c r="C329" i="1"/>
  <c r="C308" i="1"/>
  <c r="D298" i="1"/>
  <c r="E298" i="1"/>
  <c r="F298" i="1"/>
  <c r="G298" i="1"/>
  <c r="C298" i="1"/>
  <c r="D272" i="1"/>
  <c r="E272" i="1"/>
  <c r="F272" i="1"/>
  <c r="G272" i="1"/>
  <c r="C272" i="1"/>
  <c r="C261" i="1"/>
  <c r="D345" i="1"/>
  <c r="E345" i="1"/>
  <c r="F345" i="1"/>
  <c r="G345" i="1"/>
  <c r="C345" i="1"/>
  <c r="D329" i="1"/>
  <c r="E329" i="1"/>
  <c r="F329" i="1"/>
  <c r="G329" i="1"/>
  <c r="D308" i="1"/>
  <c r="E308" i="1"/>
  <c r="F308" i="1"/>
  <c r="G308" i="1"/>
  <c r="D196" i="1"/>
  <c r="E196" i="1"/>
  <c r="F196" i="1"/>
  <c r="G196" i="1"/>
  <c r="C196" i="1"/>
  <c r="D207" i="1"/>
  <c r="E207" i="1"/>
  <c r="F207" i="1"/>
  <c r="G207" i="1"/>
  <c r="D211" i="1"/>
  <c r="E211" i="1"/>
  <c r="F211" i="1"/>
  <c r="G211" i="1"/>
  <c r="C211" i="1"/>
  <c r="D162" i="1"/>
  <c r="E162" i="1"/>
  <c r="F162" i="1"/>
  <c r="G162" i="1"/>
  <c r="C162" i="1"/>
  <c r="C276" i="1"/>
  <c r="D261" i="1"/>
  <c r="E261" i="1"/>
  <c r="F261" i="1"/>
  <c r="G261" i="1"/>
  <c r="D177" i="1"/>
  <c r="E177" i="1"/>
  <c r="F177" i="1"/>
  <c r="G177" i="1"/>
  <c r="C177" i="1"/>
  <c r="D144" i="1"/>
  <c r="E144" i="1"/>
  <c r="F144" i="1"/>
  <c r="G144" i="1"/>
  <c r="C144" i="1"/>
  <c r="D128" i="1"/>
  <c r="E128" i="1"/>
  <c r="F128" i="1"/>
  <c r="G128" i="1"/>
  <c r="C128" i="1"/>
  <c r="D106" i="1"/>
  <c r="E106" i="1"/>
  <c r="F106" i="1"/>
  <c r="G106" i="1"/>
  <c r="C106" i="1"/>
  <c r="C88" i="1"/>
  <c r="D65" i="1"/>
  <c r="E65" i="1"/>
  <c r="F65" i="1"/>
  <c r="G65" i="1"/>
  <c r="C65" i="1"/>
  <c r="D61" i="1"/>
  <c r="E61" i="1"/>
  <c r="F61" i="1"/>
  <c r="G61" i="1"/>
  <c r="C61" i="1"/>
  <c r="C49" i="1"/>
  <c r="D312" i="1"/>
  <c r="E312" i="1"/>
  <c r="F312" i="1"/>
  <c r="G312" i="1"/>
  <c r="C312" i="1"/>
  <c r="D30" i="1"/>
  <c r="E30" i="1"/>
  <c r="F30" i="1"/>
  <c r="G30" i="1"/>
  <c r="C30" i="1"/>
  <c r="C173" i="1"/>
  <c r="C178" i="1" s="1"/>
  <c r="E173" i="1"/>
  <c r="E178" i="1" s="1"/>
  <c r="F173" i="1"/>
  <c r="F178" i="1" s="1"/>
  <c r="G173" i="1"/>
  <c r="G178" i="1" s="1"/>
  <c r="D173" i="1"/>
  <c r="D178" i="1" s="1"/>
  <c r="E226" i="1"/>
  <c r="F226" i="1"/>
  <c r="G226" i="1"/>
  <c r="D226" i="1"/>
  <c r="E88" i="1"/>
  <c r="F88" i="1"/>
  <c r="G88" i="1"/>
  <c r="D88" i="1"/>
  <c r="E49" i="1"/>
  <c r="F49" i="1"/>
  <c r="G49" i="1"/>
  <c r="D49" i="1"/>
  <c r="C107" i="1" l="1"/>
  <c r="G212" i="1"/>
  <c r="E212" i="1"/>
  <c r="F212" i="1"/>
  <c r="D212" i="1"/>
  <c r="F313" i="1"/>
  <c r="D313" i="1"/>
  <c r="G313" i="1"/>
  <c r="E313" i="1"/>
  <c r="C313" i="1"/>
  <c r="G145" i="1"/>
  <c r="F145" i="1"/>
  <c r="E145" i="1"/>
  <c r="D145" i="1"/>
  <c r="C145" i="1"/>
  <c r="C277" i="1"/>
  <c r="C212" i="1"/>
  <c r="G107" i="1"/>
  <c r="F107" i="1"/>
  <c r="E107" i="1"/>
  <c r="D107" i="1"/>
  <c r="F346" i="1"/>
  <c r="D346" i="1"/>
  <c r="G346" i="1"/>
  <c r="E346" i="1"/>
  <c r="C346" i="1"/>
  <c r="C245" i="1"/>
  <c r="F66" i="1"/>
  <c r="E66" i="1"/>
  <c r="D66" i="1"/>
  <c r="G66" i="1"/>
  <c r="C66" i="1"/>
  <c r="G31" i="1"/>
  <c r="E31" i="1"/>
  <c r="C31" i="1"/>
  <c r="F31" i="1"/>
  <c r="D31" i="1"/>
  <c r="G276" i="1" l="1"/>
  <c r="G277" i="1" s="1"/>
  <c r="F276" i="1"/>
  <c r="F277" i="1" s="1"/>
  <c r="E276" i="1"/>
  <c r="E277" i="1" s="1"/>
  <c r="D276" i="1"/>
  <c r="D277" i="1" s="1"/>
  <c r="G244" i="1"/>
  <c r="G245" i="1" s="1"/>
  <c r="F244" i="1"/>
  <c r="F245" i="1" s="1"/>
  <c r="E244" i="1"/>
  <c r="E245" i="1" s="1"/>
  <c r="D244" i="1"/>
  <c r="D245" i="1" s="1"/>
  <c r="C347" i="1" l="1"/>
  <c r="D347" i="1"/>
  <c r="D348" i="1" s="1"/>
  <c r="E347" i="1"/>
  <c r="E348" i="1" s="1"/>
  <c r="G347" i="1" l="1"/>
  <c r="G348" i="1" s="1"/>
  <c r="F347" i="1"/>
  <c r="F348" i="1" s="1"/>
  <c r="C348" i="1"/>
</calcChain>
</file>

<file path=xl/sharedStrings.xml><?xml version="1.0" encoding="utf-8"?>
<sst xmlns="http://schemas.openxmlformats.org/spreadsheetml/2006/main" count="625" uniqueCount="116">
  <si>
    <t xml:space="preserve">рационов горячего питания в дошкольных учреждениях города-курорта </t>
  </si>
  <si>
    <t>День первый</t>
  </si>
  <si>
    <t>Наименование блюда</t>
  </si>
  <si>
    <t>диета</t>
  </si>
  <si>
    <t>Выход блюда ,г</t>
  </si>
  <si>
    <t>Белки,г</t>
  </si>
  <si>
    <t>Жиры ,г</t>
  </si>
  <si>
    <t>Углеводы ,г</t>
  </si>
  <si>
    <t>Энергетическая ценность, ккал</t>
  </si>
  <si>
    <t>Витамин С</t>
  </si>
  <si>
    <t>Технологическая и нормативная документация</t>
  </si>
  <si>
    <t>№ рецепт.</t>
  </si>
  <si>
    <t>ДС</t>
  </si>
  <si>
    <t>СБ.ДОУ 2012г</t>
  </si>
  <si>
    <t>СБ.ДОУ 2010г</t>
  </si>
  <si>
    <t>Хлеб пшеничный</t>
  </si>
  <si>
    <t>Второй завтрак</t>
  </si>
  <si>
    <t>Итого за завтрак</t>
  </si>
  <si>
    <t>к/к</t>
  </si>
  <si>
    <t>Хлеб ржаной</t>
  </si>
  <si>
    <t>Сок яблочный</t>
  </si>
  <si>
    <t>Полдник</t>
  </si>
  <si>
    <t>Завтрак</t>
  </si>
  <si>
    <t>Обед</t>
  </si>
  <si>
    <t>Печенье</t>
  </si>
  <si>
    <t>Кофейный напиток с молоком</t>
  </si>
  <si>
    <t>Итого полдник</t>
  </si>
  <si>
    <t>Чай с молоком</t>
  </si>
  <si>
    <t>Итого за первый день</t>
  </si>
  <si>
    <t>День второй</t>
  </si>
  <si>
    <t>Какао с молоком</t>
  </si>
  <si>
    <t>Напиток из плодов шиповника</t>
  </si>
  <si>
    <t>Итого за обед</t>
  </si>
  <si>
    <t>Молоко кипячённое</t>
  </si>
  <si>
    <t>Чай с сахаром</t>
  </si>
  <si>
    <t>Итого за второй день</t>
  </si>
  <si>
    <t>День третий</t>
  </si>
  <si>
    <t>Итого за третий день</t>
  </si>
  <si>
    <t>День четвёртый</t>
  </si>
  <si>
    <t>Итого за четвёртый день</t>
  </si>
  <si>
    <t>День пятый</t>
  </si>
  <si>
    <t>Компот из сухофруктов</t>
  </si>
  <si>
    <t>Итого за пятый день</t>
  </si>
  <si>
    <t>День шестой</t>
  </si>
  <si>
    <t>Сдоба обыкновенная</t>
  </si>
  <si>
    <t>Итого за шестой день</t>
  </si>
  <si>
    <t>Картофель отварн.или пюре картофельное</t>
  </si>
  <si>
    <t>Итого за седьмой день</t>
  </si>
  <si>
    <t>День восьмой</t>
  </si>
  <si>
    <t>Итого за восьмой день</t>
  </si>
  <si>
    <t>318/321</t>
  </si>
  <si>
    <t>День девятый</t>
  </si>
  <si>
    <t>День  десятый</t>
  </si>
  <si>
    <t>Крендель сахарный</t>
  </si>
  <si>
    <t>Итого за девятый день</t>
  </si>
  <si>
    <t>Итого за десятый день</t>
  </si>
  <si>
    <t>Итого за весь период</t>
  </si>
  <si>
    <t>Среднее значение за период</t>
  </si>
  <si>
    <t>Икра свекольная</t>
  </si>
  <si>
    <t>Омлет натуральный</t>
  </si>
  <si>
    <t>Сок  фруктовый</t>
  </si>
  <si>
    <t>Суп картофельный с  вермишелью</t>
  </si>
  <si>
    <t>Булочка дорожная</t>
  </si>
  <si>
    <t>Шницель рубленный  из говядины</t>
  </si>
  <si>
    <t xml:space="preserve">Каша гречневая рассыпчатая </t>
  </si>
  <si>
    <t>Сок фруктовый</t>
  </si>
  <si>
    <t>Сб. ДОУ 2012г</t>
  </si>
  <si>
    <t>Компот из свежих плодов</t>
  </si>
  <si>
    <t>Булочка российская</t>
  </si>
  <si>
    <t>Сб. ШП 2012г.</t>
  </si>
  <si>
    <t>Суп картофельный с горохом лущённым</t>
  </si>
  <si>
    <t>Котлеты рыбные любительские</t>
  </si>
  <si>
    <t xml:space="preserve"> Каша вязкая овсяная с сахаром</t>
  </si>
  <si>
    <t>Винегрет овощной</t>
  </si>
  <si>
    <t>,</t>
  </si>
  <si>
    <t>Щи из свежей капусты со сметаной</t>
  </si>
  <si>
    <t xml:space="preserve">Каша пшеничная  рассыпчатая </t>
  </si>
  <si>
    <t>Каша вязкая рисовая с сахаром</t>
  </si>
  <si>
    <t>255/348</t>
  </si>
  <si>
    <t>Рассольник ленинградский с перловой крупой</t>
  </si>
  <si>
    <t>Второй затрак</t>
  </si>
  <si>
    <t>Итого  за завтрак</t>
  </si>
  <si>
    <t>Котлеты  рубленные из птицы</t>
  </si>
  <si>
    <t>Суп картофельный с  клёцками</t>
  </si>
  <si>
    <t>Борщ с картофелем, со сметаной</t>
  </si>
  <si>
    <t>прилож</t>
  </si>
  <si>
    <t>Биточки рубленные из цыплят бр.</t>
  </si>
  <si>
    <t>Содержание БЖУ за период   в % от калорийности</t>
  </si>
  <si>
    <t>Икра кабачковая ( для детского питания)</t>
  </si>
  <si>
    <t>п/п</t>
  </si>
  <si>
    <t>Ватрушка с повидлом</t>
  </si>
  <si>
    <t>День седьмой</t>
  </si>
  <si>
    <t>Булочка "Веснушка"</t>
  </si>
  <si>
    <t>Суп картофельный с пшеничной крупой</t>
  </si>
  <si>
    <t>Запеканка  из творога с морковью со сг. Молоком 150/20</t>
  </si>
  <si>
    <t>40</t>
  </si>
  <si>
    <t>Макароны отварные с маслом</t>
  </si>
  <si>
    <t>Фрукты по сезону</t>
  </si>
  <si>
    <t xml:space="preserve">Бутерброд с маслом 30/10 </t>
  </si>
  <si>
    <t>СБ.ДОУ 2017г</t>
  </si>
  <si>
    <t>Каша вязкая молочная из риса и пшенас сахаром</t>
  </si>
  <si>
    <t>Бутерброд с маслом, 30/10</t>
  </si>
  <si>
    <t>Овощи  свежие /Овощи солёные (огурец)</t>
  </si>
  <si>
    <t>СБ.ШП 2017г.</t>
  </si>
  <si>
    <t>Чай с лимоном,150/5</t>
  </si>
  <si>
    <t>Суфле куриное, 50/3</t>
  </si>
  <si>
    <t>Плов из птицы, 50/110</t>
  </si>
  <si>
    <t>Биточки рыбные запечённые с томатным соусом 50/20</t>
  </si>
  <si>
    <t>Мясо тушённое с овощами в соусе, 50/110</t>
  </si>
  <si>
    <t>Бутерброд с сыром 30/4/12</t>
  </si>
  <si>
    <t>46</t>
  </si>
  <si>
    <t>Бутерброд с маслом,30/10</t>
  </si>
  <si>
    <t>Возрастная категория 1-3 года</t>
  </si>
  <si>
    <t xml:space="preserve"> меню</t>
  </si>
  <si>
    <t>Кисловодска на   осень  2022 года</t>
  </si>
  <si>
    <t>осень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</si>
</sst>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12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49" fontId="12" fillId="3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10" fillId="3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top"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/>
    <xf numFmtId="0" fontId="7" fillId="3" borderId="3" xfId="0" applyFont="1" applyFill="1" applyBorder="1" applyAlignment="1">
      <alignment horizontal="center"/>
    </xf>
    <xf numFmtId="0" fontId="8" fillId="3" borderId="0" xfId="0" applyFont="1" applyFill="1"/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0" borderId="4" xfId="0" applyFont="1" applyBorder="1" applyAlignment="1">
      <alignment horizontal="left"/>
    </xf>
    <xf numFmtId="0" fontId="7" fillId="3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0" xfId="0" applyFont="1" applyAlignment="1"/>
    <xf numFmtId="0" fontId="10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372"/>
  <sheetViews>
    <sheetView tabSelected="1" view="pageBreakPreview" zoomScale="60" zoomScaleNormal="100" workbookViewId="0">
      <selection activeCell="AB20" sqref="AB20"/>
    </sheetView>
  </sheetViews>
  <sheetFormatPr defaultRowHeight="15" x14ac:dyDescent="0.25"/>
  <cols>
    <col min="1" max="1" width="17" customWidth="1"/>
    <col min="2" max="2" width="5.140625" customWidth="1"/>
    <col min="3" max="3" width="9.5703125" customWidth="1"/>
    <col min="4" max="5" width="8.140625" customWidth="1"/>
    <col min="6" max="6" width="9" customWidth="1"/>
    <col min="7" max="7" width="9.7109375" customWidth="1"/>
    <col min="8" max="8" width="9.42578125" customWidth="1"/>
    <col min="9" max="9" width="9.7109375" customWidth="1"/>
    <col min="10" max="10" width="11.42578125" customWidth="1"/>
    <col min="11" max="11" width="0.7109375" customWidth="1"/>
    <col min="12" max="22" width="9.140625" hidden="1" customWidth="1"/>
  </cols>
  <sheetData>
    <row r="1" spans="1:21" ht="18.75" x14ac:dyDescent="0.3">
      <c r="A1" s="10"/>
      <c r="B1" s="10"/>
      <c r="C1" s="158" t="s">
        <v>113</v>
      </c>
      <c r="D1" s="158"/>
      <c r="E1" s="158"/>
      <c r="F1" s="158"/>
      <c r="G1" s="10"/>
      <c r="H1" s="10"/>
      <c r="I1" s="10"/>
      <c r="J1" s="3"/>
    </row>
    <row r="2" spans="1:21" ht="18.75" x14ac:dyDescent="0.3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3"/>
    </row>
    <row r="3" spans="1:21" ht="18.75" x14ac:dyDescent="0.3">
      <c r="A3" s="10"/>
      <c r="B3" s="160" t="s">
        <v>114</v>
      </c>
      <c r="C3" s="160"/>
      <c r="D3" s="160"/>
      <c r="E3" s="160"/>
      <c r="F3" s="160"/>
      <c r="G3" s="160"/>
      <c r="H3" s="160"/>
      <c r="I3" s="160"/>
      <c r="J3" s="3"/>
    </row>
    <row r="4" spans="1:21" x14ac:dyDescent="0.25">
      <c r="A4" s="159" t="s">
        <v>1</v>
      </c>
      <c r="B4" s="159"/>
      <c r="C4" s="3"/>
      <c r="D4" s="3"/>
      <c r="E4" s="3"/>
      <c r="F4" s="3"/>
      <c r="G4" s="3"/>
      <c r="H4" s="3"/>
      <c r="I4" s="4"/>
      <c r="J4" s="3"/>
    </row>
    <row r="5" spans="1:21" x14ac:dyDescent="0.25">
      <c r="A5" s="159" t="s">
        <v>115</v>
      </c>
      <c r="B5" s="159"/>
      <c r="C5" s="159"/>
      <c r="D5" s="3"/>
      <c r="E5" s="3"/>
      <c r="F5" s="3"/>
      <c r="G5" s="3"/>
      <c r="H5" s="3"/>
      <c r="I5" s="3"/>
      <c r="J5" s="3"/>
    </row>
    <row r="6" spans="1:21" x14ac:dyDescent="0.25">
      <c r="A6" s="137" t="s">
        <v>112</v>
      </c>
      <c r="B6" s="137"/>
      <c r="C6" s="137"/>
      <c r="D6" s="3"/>
      <c r="E6" s="3"/>
      <c r="F6" s="3"/>
      <c r="G6" s="3"/>
      <c r="H6" s="3"/>
      <c r="I6" s="3"/>
      <c r="J6" s="3"/>
    </row>
    <row r="7" spans="1:21" ht="15" customHeight="1" x14ac:dyDescent="0.25">
      <c r="A7" s="142" t="s">
        <v>2</v>
      </c>
      <c r="B7" s="142" t="s">
        <v>3</v>
      </c>
      <c r="C7" s="143" t="s">
        <v>4</v>
      </c>
      <c r="D7" s="144" t="s">
        <v>5</v>
      </c>
      <c r="E7" s="144" t="s">
        <v>6</v>
      </c>
      <c r="F7" s="144" t="s">
        <v>7</v>
      </c>
      <c r="G7" s="143" t="s">
        <v>8</v>
      </c>
      <c r="H7" s="143"/>
      <c r="I7" s="143" t="s">
        <v>10</v>
      </c>
      <c r="J7" s="139" t="s">
        <v>11</v>
      </c>
    </row>
    <row r="8" spans="1:21" x14ac:dyDescent="0.25">
      <c r="A8" s="142"/>
      <c r="B8" s="142"/>
      <c r="C8" s="143"/>
      <c r="D8" s="144"/>
      <c r="E8" s="144"/>
      <c r="F8" s="144"/>
      <c r="G8" s="143"/>
      <c r="H8" s="143"/>
      <c r="I8" s="143"/>
      <c r="J8" s="140"/>
    </row>
    <row r="9" spans="1:21" x14ac:dyDescent="0.25">
      <c r="A9" s="142"/>
      <c r="B9" s="142"/>
      <c r="C9" s="143"/>
      <c r="D9" s="144"/>
      <c r="E9" s="144"/>
      <c r="F9" s="144"/>
      <c r="G9" s="143"/>
      <c r="H9" s="143"/>
      <c r="I9" s="143"/>
      <c r="J9" s="140"/>
      <c r="M9" s="1"/>
    </row>
    <row r="10" spans="1:21" x14ac:dyDescent="0.25">
      <c r="A10" s="142"/>
      <c r="B10" s="142"/>
      <c r="C10" s="143"/>
      <c r="D10" s="144"/>
      <c r="E10" s="144"/>
      <c r="F10" s="144"/>
      <c r="G10" s="143"/>
      <c r="H10" s="143"/>
      <c r="I10" s="143"/>
      <c r="J10" s="141"/>
    </row>
    <row r="11" spans="1:21" x14ac:dyDescent="0.25">
      <c r="A11" s="143" t="s">
        <v>22</v>
      </c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21" ht="25.5" x14ac:dyDescent="0.25">
      <c r="A12" s="56" t="s">
        <v>109</v>
      </c>
      <c r="B12" s="87" t="s">
        <v>12</v>
      </c>
      <c r="C12" s="57" t="s">
        <v>110</v>
      </c>
      <c r="D12" s="87">
        <v>5.12</v>
      </c>
      <c r="E12" s="87">
        <v>6.5</v>
      </c>
      <c r="F12" s="87">
        <v>15</v>
      </c>
      <c r="G12" s="87">
        <v>138</v>
      </c>
      <c r="H12" s="87"/>
      <c r="I12" s="88" t="s">
        <v>13</v>
      </c>
      <c r="J12" s="87">
        <v>3</v>
      </c>
    </row>
    <row r="13" spans="1:21" ht="36.75" customHeight="1" x14ac:dyDescent="0.25">
      <c r="A13" s="58" t="s">
        <v>72</v>
      </c>
      <c r="B13" s="87" t="s">
        <v>12</v>
      </c>
      <c r="C13" s="87">
        <v>155</v>
      </c>
      <c r="D13" s="87">
        <v>4.6500000000000004</v>
      </c>
      <c r="E13" s="87">
        <v>7.5</v>
      </c>
      <c r="F13" s="87">
        <v>20.100000000000001</v>
      </c>
      <c r="G13" s="87">
        <v>93</v>
      </c>
      <c r="H13" s="87"/>
      <c r="I13" s="88" t="s">
        <v>13</v>
      </c>
      <c r="J13" s="87">
        <v>168</v>
      </c>
      <c r="L13" s="25"/>
      <c r="M13" s="26"/>
      <c r="N13" s="26"/>
      <c r="O13" s="26"/>
      <c r="P13" s="26"/>
      <c r="Q13" s="26"/>
      <c r="R13" s="26"/>
      <c r="S13" s="26"/>
      <c r="T13" s="26"/>
      <c r="U13" s="26"/>
    </row>
    <row r="14" spans="1:21" ht="25.5" x14ac:dyDescent="0.25">
      <c r="A14" s="59" t="s">
        <v>30</v>
      </c>
      <c r="B14" s="87" t="s">
        <v>12</v>
      </c>
      <c r="C14" s="87">
        <v>150</v>
      </c>
      <c r="D14" s="87">
        <v>3.15</v>
      </c>
      <c r="E14" s="87">
        <v>2.73</v>
      </c>
      <c r="F14" s="87">
        <v>13</v>
      </c>
      <c r="G14" s="87">
        <v>172.3</v>
      </c>
      <c r="H14" s="87"/>
      <c r="I14" s="88" t="s">
        <v>13</v>
      </c>
      <c r="J14" s="87">
        <v>397</v>
      </c>
    </row>
    <row r="15" spans="1:21" x14ac:dyDescent="0.25">
      <c r="A15" s="59" t="s">
        <v>17</v>
      </c>
      <c r="B15" s="87"/>
      <c r="C15" s="60">
        <f>SUBTOTAL(9,C12:C14)</f>
        <v>305</v>
      </c>
      <c r="D15" s="60">
        <f t="shared" ref="D15:G15" si="0">SUBTOTAL(9,D12:D14)</f>
        <v>12.92</v>
      </c>
      <c r="E15" s="60">
        <f t="shared" si="0"/>
        <v>16.73</v>
      </c>
      <c r="F15" s="60">
        <f t="shared" si="0"/>
        <v>48.1</v>
      </c>
      <c r="G15" s="60">
        <f t="shared" si="0"/>
        <v>403.3</v>
      </c>
      <c r="H15" s="87"/>
      <c r="I15" s="87"/>
      <c r="J15" s="87"/>
    </row>
    <row r="16" spans="1:21" x14ac:dyDescent="0.25">
      <c r="A16" s="130" t="s">
        <v>16</v>
      </c>
      <c r="B16" s="131"/>
      <c r="C16" s="131"/>
      <c r="D16" s="131"/>
      <c r="E16" s="131"/>
      <c r="F16" s="131"/>
      <c r="G16" s="131"/>
      <c r="H16" s="131"/>
      <c r="I16" s="131"/>
      <c r="J16" s="132"/>
    </row>
    <row r="17" spans="1:22" x14ac:dyDescent="0.25">
      <c r="A17" s="59" t="s">
        <v>60</v>
      </c>
      <c r="B17" s="89" t="s">
        <v>12</v>
      </c>
      <c r="C17" s="61">
        <v>100</v>
      </c>
      <c r="D17" s="89">
        <v>0.5</v>
      </c>
      <c r="E17" s="89">
        <v>0</v>
      </c>
      <c r="F17" s="89">
        <v>10.1</v>
      </c>
      <c r="G17" s="89">
        <v>42.7</v>
      </c>
      <c r="H17" s="89"/>
      <c r="I17" s="89" t="s">
        <v>13</v>
      </c>
      <c r="J17" s="89">
        <v>399</v>
      </c>
    </row>
    <row r="18" spans="1:22" x14ac:dyDescent="0.25">
      <c r="A18" s="130" t="s">
        <v>23</v>
      </c>
      <c r="B18" s="131"/>
      <c r="C18" s="131"/>
      <c r="D18" s="131"/>
      <c r="E18" s="131"/>
      <c r="F18" s="131"/>
      <c r="G18" s="131"/>
      <c r="H18" s="131"/>
      <c r="I18" s="131"/>
      <c r="J18" s="132"/>
    </row>
    <row r="19" spans="1:22" ht="36.75" customHeight="1" x14ac:dyDescent="0.25">
      <c r="A19" s="62" t="s">
        <v>88</v>
      </c>
      <c r="B19" s="91" t="s">
        <v>12</v>
      </c>
      <c r="C19" s="91">
        <v>30</v>
      </c>
      <c r="D19" s="91">
        <v>0.27</v>
      </c>
      <c r="E19" s="91">
        <v>1.38</v>
      </c>
      <c r="F19" s="91">
        <v>1.68</v>
      </c>
      <c r="G19" s="91">
        <v>21</v>
      </c>
      <c r="H19" s="91"/>
      <c r="I19" s="87" t="s">
        <v>89</v>
      </c>
      <c r="J19" s="91"/>
    </row>
    <row r="20" spans="1:22" ht="28.5" customHeight="1" x14ac:dyDescent="0.25">
      <c r="A20" s="58" t="s">
        <v>61</v>
      </c>
      <c r="B20" s="87" t="s">
        <v>12</v>
      </c>
      <c r="C20" s="87">
        <v>150</v>
      </c>
      <c r="D20" s="87">
        <v>1.6</v>
      </c>
      <c r="E20" s="87">
        <v>1.73</v>
      </c>
      <c r="F20" s="87">
        <v>10.3</v>
      </c>
      <c r="G20" s="87">
        <v>63</v>
      </c>
      <c r="H20" s="87"/>
      <c r="I20" s="88" t="s">
        <v>13</v>
      </c>
      <c r="J20" s="87">
        <v>82</v>
      </c>
      <c r="L20" s="11"/>
      <c r="M20" s="9"/>
      <c r="N20" s="9"/>
      <c r="O20" s="9"/>
      <c r="P20" s="9"/>
      <c r="Q20" s="9"/>
      <c r="R20" s="9"/>
      <c r="S20" s="9"/>
      <c r="T20" s="9"/>
      <c r="U20" s="9"/>
      <c r="V20" s="2"/>
    </row>
    <row r="21" spans="1:22" ht="32.25" customHeight="1" x14ac:dyDescent="0.25">
      <c r="A21" s="56" t="s">
        <v>71</v>
      </c>
      <c r="B21" s="87" t="s">
        <v>12</v>
      </c>
      <c r="C21" s="87">
        <v>50</v>
      </c>
      <c r="D21" s="87">
        <v>6.8</v>
      </c>
      <c r="E21" s="87">
        <v>2.2999999999999998</v>
      </c>
      <c r="F21" s="87">
        <v>5.43</v>
      </c>
      <c r="G21" s="87">
        <v>70</v>
      </c>
      <c r="H21" s="87"/>
      <c r="I21" s="88" t="s">
        <v>13</v>
      </c>
      <c r="J21" s="88">
        <v>256</v>
      </c>
      <c r="L21" s="30"/>
      <c r="M21" s="28"/>
      <c r="N21" s="28"/>
      <c r="O21" s="28"/>
      <c r="P21" s="28"/>
      <c r="Q21" s="28"/>
      <c r="R21" s="28"/>
      <c r="S21" s="28"/>
      <c r="T21" s="29"/>
      <c r="U21" s="28"/>
      <c r="V21" s="2"/>
    </row>
    <row r="22" spans="1:22" ht="41.25" customHeight="1" x14ac:dyDescent="0.25">
      <c r="A22" s="56" t="s">
        <v>46</v>
      </c>
      <c r="B22" s="87" t="s">
        <v>12</v>
      </c>
      <c r="C22" s="87">
        <v>110</v>
      </c>
      <c r="D22" s="87">
        <v>2.2000000000000002</v>
      </c>
      <c r="E22" s="87">
        <v>30.5</v>
      </c>
      <c r="F22" s="87">
        <v>17.7</v>
      </c>
      <c r="G22" s="87">
        <v>107</v>
      </c>
      <c r="H22" s="87"/>
      <c r="I22" s="88" t="s">
        <v>13</v>
      </c>
      <c r="J22" s="87" t="s">
        <v>50</v>
      </c>
      <c r="L22" s="32"/>
      <c r="M22" s="31"/>
      <c r="N22" s="31"/>
      <c r="O22" s="31"/>
      <c r="P22" s="31"/>
      <c r="Q22" s="31"/>
      <c r="R22" s="31"/>
      <c r="S22" s="31"/>
      <c r="T22" s="33"/>
      <c r="U22" s="31"/>
      <c r="V22" s="2"/>
    </row>
    <row r="23" spans="1:22" ht="32.25" customHeight="1" x14ac:dyDescent="0.25">
      <c r="A23" s="56" t="s">
        <v>41</v>
      </c>
      <c r="B23" s="87" t="s">
        <v>12</v>
      </c>
      <c r="C23" s="87">
        <v>150</v>
      </c>
      <c r="D23" s="87">
        <v>0.5</v>
      </c>
      <c r="E23" s="87">
        <v>0.08</v>
      </c>
      <c r="F23" s="87">
        <v>26.4</v>
      </c>
      <c r="G23" s="87">
        <v>109</v>
      </c>
      <c r="H23" s="87"/>
      <c r="I23" s="88" t="s">
        <v>13</v>
      </c>
      <c r="J23" s="87">
        <v>376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5.5" x14ac:dyDescent="0.25">
      <c r="A24" s="63" t="s">
        <v>15</v>
      </c>
      <c r="B24" s="87" t="s">
        <v>12</v>
      </c>
      <c r="C24" s="60">
        <v>20</v>
      </c>
      <c r="D24" s="87">
        <v>2</v>
      </c>
      <c r="E24" s="87">
        <v>2.5</v>
      </c>
      <c r="F24" s="87">
        <v>11</v>
      </c>
      <c r="G24" s="87">
        <v>53</v>
      </c>
      <c r="H24" s="87"/>
      <c r="I24" s="88" t="s">
        <v>13</v>
      </c>
      <c r="J24" s="87" t="s">
        <v>85</v>
      </c>
      <c r="L24" s="8"/>
      <c r="M24" s="9"/>
      <c r="N24" s="9"/>
      <c r="O24" s="9"/>
      <c r="P24" s="9"/>
      <c r="Q24" s="9"/>
      <c r="R24" s="9"/>
      <c r="S24" s="9"/>
      <c r="T24" s="9"/>
      <c r="U24" s="9"/>
      <c r="V24" s="2"/>
    </row>
    <row r="25" spans="1:22" ht="25.5" x14ac:dyDescent="0.25">
      <c r="A25" s="105" t="s">
        <v>19</v>
      </c>
      <c r="B25" s="87" t="s">
        <v>12</v>
      </c>
      <c r="C25" s="60">
        <v>30</v>
      </c>
      <c r="D25" s="87">
        <v>2</v>
      </c>
      <c r="E25" s="87">
        <v>0.33</v>
      </c>
      <c r="F25" s="87">
        <v>10</v>
      </c>
      <c r="G25" s="87">
        <v>58</v>
      </c>
      <c r="H25" s="87"/>
      <c r="I25" s="88" t="s">
        <v>13</v>
      </c>
      <c r="J25" s="87" t="s">
        <v>85</v>
      </c>
      <c r="L25" s="11"/>
      <c r="M25" s="9"/>
      <c r="N25" s="9"/>
      <c r="O25" s="9"/>
      <c r="P25" s="9"/>
      <c r="Q25" s="9"/>
      <c r="R25" s="9"/>
      <c r="S25" s="9"/>
      <c r="T25" s="9"/>
      <c r="U25" s="9"/>
      <c r="V25" s="2"/>
    </row>
    <row r="26" spans="1:22" x14ac:dyDescent="0.25">
      <c r="A26" s="63" t="s">
        <v>32</v>
      </c>
      <c r="B26" s="87"/>
      <c r="C26" s="60">
        <f>SUBTOTAL(9,C19:C25)</f>
        <v>540</v>
      </c>
      <c r="D26" s="60">
        <f t="shared" ref="D26:G26" si="1">SUBTOTAL(9,D19:D25)</f>
        <v>15.370000000000001</v>
      </c>
      <c r="E26" s="60">
        <f t="shared" si="1"/>
        <v>38.819999999999993</v>
      </c>
      <c r="F26" s="60">
        <f t="shared" si="1"/>
        <v>82.509999999999991</v>
      </c>
      <c r="G26" s="60">
        <f t="shared" si="1"/>
        <v>481</v>
      </c>
      <c r="H26" s="87"/>
      <c r="I26" s="87"/>
      <c r="J26" s="87"/>
    </row>
    <row r="27" spans="1:22" x14ac:dyDescent="0.25">
      <c r="A27" s="130" t="s">
        <v>21</v>
      </c>
      <c r="B27" s="131"/>
      <c r="C27" s="131"/>
      <c r="D27" s="131"/>
      <c r="E27" s="131"/>
      <c r="F27" s="131"/>
      <c r="G27" s="131"/>
      <c r="H27" s="131"/>
      <c r="I27" s="131"/>
      <c r="J27" s="132"/>
    </row>
    <row r="28" spans="1:22" ht="25.5" x14ac:dyDescent="0.25">
      <c r="A28" s="63" t="s">
        <v>62</v>
      </c>
      <c r="B28" s="89" t="s">
        <v>12</v>
      </c>
      <c r="C28" s="89">
        <v>50</v>
      </c>
      <c r="D28" s="89">
        <v>3.4</v>
      </c>
      <c r="E28" s="89">
        <v>7</v>
      </c>
      <c r="F28" s="89">
        <v>24.6</v>
      </c>
      <c r="G28" s="89">
        <v>180</v>
      </c>
      <c r="H28" s="89"/>
      <c r="I28" s="88" t="s">
        <v>13</v>
      </c>
      <c r="J28" s="89">
        <v>470</v>
      </c>
    </row>
    <row r="29" spans="1:22" ht="26.25" customHeight="1" x14ac:dyDescent="0.25">
      <c r="A29" s="56" t="s">
        <v>25</v>
      </c>
      <c r="B29" s="87" t="s">
        <v>12</v>
      </c>
      <c r="C29" s="87">
        <v>150</v>
      </c>
      <c r="D29" s="87">
        <v>2.4</v>
      </c>
      <c r="E29" s="87">
        <v>2</v>
      </c>
      <c r="F29" s="87">
        <v>12</v>
      </c>
      <c r="G29" s="87">
        <v>75.8</v>
      </c>
      <c r="H29" s="87"/>
      <c r="I29" s="88" t="s">
        <v>13</v>
      </c>
      <c r="J29" s="87">
        <v>395</v>
      </c>
    </row>
    <row r="30" spans="1:22" x14ac:dyDescent="0.25">
      <c r="A30" s="63" t="s">
        <v>26</v>
      </c>
      <c r="B30" s="89"/>
      <c r="C30" s="61">
        <f>SUBTOTAL(9,C28:C29)</f>
        <v>200</v>
      </c>
      <c r="D30" s="61">
        <f t="shared" ref="D30:G30" si="2">SUBTOTAL(9,D28:D29)</f>
        <v>5.8</v>
      </c>
      <c r="E30" s="61">
        <f t="shared" si="2"/>
        <v>9</v>
      </c>
      <c r="F30" s="61">
        <f t="shared" si="2"/>
        <v>36.6</v>
      </c>
      <c r="G30" s="61">
        <f t="shared" si="2"/>
        <v>255.8</v>
      </c>
      <c r="H30" s="89"/>
      <c r="I30" s="89"/>
      <c r="J30" s="89"/>
    </row>
    <row r="31" spans="1:22" ht="26.25" x14ac:dyDescent="0.25">
      <c r="A31" s="65" t="s">
        <v>28</v>
      </c>
      <c r="B31" s="88"/>
      <c r="C31" s="87">
        <f>SUM(C15+C17+C26+C30)</f>
        <v>1145</v>
      </c>
      <c r="D31" s="87">
        <f t="shared" ref="D31:H31" si="3">SUM(D15+D17+D26+D30)</f>
        <v>34.589999999999996</v>
      </c>
      <c r="E31" s="87">
        <f t="shared" si="3"/>
        <v>64.55</v>
      </c>
      <c r="F31" s="87">
        <f t="shared" si="3"/>
        <v>177.30999999999997</v>
      </c>
      <c r="G31" s="87">
        <f t="shared" si="3"/>
        <v>1182.8</v>
      </c>
      <c r="H31" s="87">
        <f t="shared" si="3"/>
        <v>0</v>
      </c>
      <c r="I31" s="87"/>
      <c r="J31" s="87"/>
    </row>
    <row r="32" spans="1:22" x14ac:dyDescent="0.25">
      <c r="A32" s="66"/>
      <c r="B32" s="67"/>
      <c r="C32" s="67"/>
      <c r="D32" s="67"/>
      <c r="E32" s="67"/>
      <c r="F32" s="67"/>
      <c r="G32" s="67"/>
      <c r="H32" s="67"/>
      <c r="I32" s="67"/>
      <c r="J32" s="67"/>
    </row>
    <row r="33" spans="1:22" x14ac:dyDescent="0.25">
      <c r="A33" s="66"/>
      <c r="B33" s="67"/>
      <c r="C33" s="67"/>
      <c r="D33" s="67"/>
      <c r="E33" s="67"/>
      <c r="F33" s="67"/>
      <c r="G33" s="67"/>
      <c r="H33" s="67"/>
      <c r="I33" s="67"/>
      <c r="J33" s="67"/>
    </row>
    <row r="34" spans="1:22" x14ac:dyDescent="0.25">
      <c r="A34" s="66"/>
      <c r="B34" s="67"/>
      <c r="C34" s="67"/>
      <c r="D34" s="67"/>
      <c r="E34" s="67"/>
      <c r="F34" s="67"/>
      <c r="G34" s="67"/>
      <c r="H34" s="67"/>
      <c r="I34" s="67"/>
      <c r="J34" s="67"/>
      <c r="K34" s="20"/>
      <c r="L34" s="9"/>
      <c r="M34" s="9"/>
      <c r="N34" s="9"/>
      <c r="O34" s="9"/>
      <c r="P34" s="9"/>
      <c r="Q34" s="9"/>
      <c r="R34" s="9"/>
      <c r="S34" s="9"/>
      <c r="T34" s="9"/>
      <c r="U34" s="2"/>
      <c r="V34" s="2"/>
    </row>
    <row r="35" spans="1:22" x14ac:dyDescent="0.25">
      <c r="A35" s="66"/>
      <c r="B35" s="67"/>
      <c r="C35" s="67"/>
      <c r="D35" s="67"/>
      <c r="E35" s="67"/>
      <c r="F35" s="67"/>
      <c r="G35" s="67"/>
      <c r="H35" s="67"/>
      <c r="I35" s="68"/>
      <c r="J35" s="67"/>
      <c r="K35" s="20"/>
      <c r="L35" s="9"/>
      <c r="M35" s="9"/>
      <c r="N35" s="9"/>
      <c r="O35" s="9"/>
      <c r="P35" s="9"/>
      <c r="Q35" s="9"/>
      <c r="R35" s="9"/>
      <c r="S35" s="9"/>
      <c r="T35" s="9"/>
      <c r="U35" s="2"/>
      <c r="V35" s="2"/>
    </row>
    <row r="36" spans="1:22" x14ac:dyDescent="0.25">
      <c r="A36" s="69"/>
      <c r="B36" s="70"/>
      <c r="C36" s="70"/>
      <c r="D36" s="70"/>
      <c r="E36" s="70"/>
      <c r="F36" s="70"/>
      <c r="G36" s="70"/>
      <c r="H36" s="70"/>
      <c r="I36" s="70"/>
      <c r="J36" s="70"/>
    </row>
    <row r="37" spans="1:22" x14ac:dyDescent="0.25">
      <c r="A37" s="69"/>
      <c r="B37" s="70"/>
      <c r="C37" s="70"/>
      <c r="D37" s="70"/>
      <c r="E37" s="70"/>
      <c r="F37" s="70"/>
      <c r="G37" s="70"/>
      <c r="H37" s="70"/>
      <c r="I37" s="70"/>
      <c r="J37" s="70"/>
    </row>
    <row r="38" spans="1:22" x14ac:dyDescent="0.25">
      <c r="A38" s="136" t="s">
        <v>29</v>
      </c>
      <c r="B38" s="136"/>
      <c r="C38" s="71"/>
      <c r="D38" s="71"/>
      <c r="E38" s="71"/>
      <c r="F38" s="71"/>
      <c r="G38" s="71"/>
      <c r="H38" s="71"/>
      <c r="I38" s="72"/>
      <c r="J38" s="71"/>
    </row>
    <row r="39" spans="1:22" x14ac:dyDescent="0.25">
      <c r="A39" s="136" t="s">
        <v>115</v>
      </c>
      <c r="B39" s="136"/>
      <c r="C39" s="136"/>
      <c r="D39" s="71"/>
      <c r="E39" s="71"/>
      <c r="F39" s="71"/>
      <c r="G39" s="71"/>
      <c r="H39" s="71"/>
      <c r="I39" s="71"/>
      <c r="J39" s="71"/>
    </row>
    <row r="40" spans="1:22" x14ac:dyDescent="0.25">
      <c r="A40" s="137" t="s">
        <v>112</v>
      </c>
      <c r="B40" s="137"/>
      <c r="C40" s="137"/>
      <c r="D40" s="71"/>
      <c r="E40" s="71"/>
      <c r="F40" s="71"/>
      <c r="G40" s="71"/>
      <c r="H40" s="71"/>
      <c r="I40" s="71"/>
      <c r="J40" s="71"/>
    </row>
    <row r="41" spans="1:22" x14ac:dyDescent="0.25">
      <c r="A41" s="138" t="s">
        <v>2</v>
      </c>
      <c r="B41" s="138" t="s">
        <v>3</v>
      </c>
      <c r="C41" s="134" t="s">
        <v>4</v>
      </c>
      <c r="D41" s="135" t="s">
        <v>5</v>
      </c>
      <c r="E41" s="135" t="s">
        <v>6</v>
      </c>
      <c r="F41" s="135" t="s">
        <v>7</v>
      </c>
      <c r="G41" s="134" t="s">
        <v>8</v>
      </c>
      <c r="H41" s="134"/>
      <c r="I41" s="134" t="s">
        <v>10</v>
      </c>
      <c r="J41" s="127" t="s">
        <v>11</v>
      </c>
    </row>
    <row r="42" spans="1:22" x14ac:dyDescent="0.25">
      <c r="A42" s="138"/>
      <c r="B42" s="138"/>
      <c r="C42" s="134"/>
      <c r="D42" s="135"/>
      <c r="E42" s="135"/>
      <c r="F42" s="135"/>
      <c r="G42" s="134"/>
      <c r="H42" s="134"/>
      <c r="I42" s="134"/>
      <c r="J42" s="128"/>
    </row>
    <row r="43" spans="1:22" x14ac:dyDescent="0.25">
      <c r="A43" s="138"/>
      <c r="B43" s="138"/>
      <c r="C43" s="134"/>
      <c r="D43" s="135"/>
      <c r="E43" s="135"/>
      <c r="F43" s="135"/>
      <c r="G43" s="134"/>
      <c r="H43" s="134"/>
      <c r="I43" s="134"/>
      <c r="J43" s="128"/>
    </row>
    <row r="44" spans="1:22" x14ac:dyDescent="0.25">
      <c r="A44" s="138"/>
      <c r="B44" s="138"/>
      <c r="C44" s="134"/>
      <c r="D44" s="135"/>
      <c r="E44" s="135"/>
      <c r="F44" s="135"/>
      <c r="G44" s="134"/>
      <c r="H44" s="134"/>
      <c r="I44" s="134"/>
      <c r="J44" s="129"/>
    </row>
    <row r="45" spans="1:22" x14ac:dyDescent="0.25">
      <c r="A45" s="134" t="s">
        <v>22</v>
      </c>
      <c r="B45" s="134"/>
      <c r="C45" s="134"/>
      <c r="D45" s="134"/>
      <c r="E45" s="134"/>
      <c r="F45" s="134"/>
      <c r="G45" s="134"/>
      <c r="H45" s="134"/>
      <c r="I45" s="134"/>
      <c r="J45" s="134"/>
    </row>
    <row r="46" spans="1:22" ht="25.5" x14ac:dyDescent="0.25">
      <c r="A46" s="56" t="s">
        <v>111</v>
      </c>
      <c r="B46" s="87" t="s">
        <v>12</v>
      </c>
      <c r="C46" s="73" t="s">
        <v>95</v>
      </c>
      <c r="D46" s="60">
        <v>2.4700000000000002</v>
      </c>
      <c r="E46" s="60">
        <v>7.55</v>
      </c>
      <c r="F46" s="60">
        <v>10.23</v>
      </c>
      <c r="G46" s="60">
        <v>136.80000000000001</v>
      </c>
      <c r="H46" s="60"/>
      <c r="I46" s="88" t="s">
        <v>13</v>
      </c>
      <c r="J46" s="87">
        <v>1</v>
      </c>
      <c r="L46" s="45"/>
      <c r="M46" s="26"/>
      <c r="N46" s="46"/>
      <c r="O46" s="26"/>
      <c r="P46" s="26"/>
      <c r="Q46" s="26"/>
      <c r="R46" s="26"/>
      <c r="S46" s="26"/>
      <c r="T46" s="26"/>
      <c r="U46" s="26"/>
    </row>
    <row r="47" spans="1:22" s="18" customFormat="1" ht="48.75" customHeight="1" x14ac:dyDescent="0.25">
      <c r="A47" s="56" t="s">
        <v>94</v>
      </c>
      <c r="B47" s="87" t="s">
        <v>12</v>
      </c>
      <c r="C47" s="60">
        <v>170</v>
      </c>
      <c r="D47" s="60">
        <v>17.489999999999998</v>
      </c>
      <c r="E47" s="60">
        <v>15.43</v>
      </c>
      <c r="F47" s="60">
        <v>23.78</v>
      </c>
      <c r="G47" s="60">
        <v>362.89</v>
      </c>
      <c r="H47" s="60"/>
      <c r="I47" s="88" t="s">
        <v>13</v>
      </c>
      <c r="J47" s="87">
        <v>238</v>
      </c>
      <c r="K47" s="11"/>
      <c r="L47" s="47"/>
      <c r="M47" s="26"/>
      <c r="N47" s="26"/>
      <c r="O47" s="26"/>
      <c r="P47" s="26"/>
      <c r="Q47" s="26"/>
      <c r="R47" s="26"/>
      <c r="S47" s="26"/>
      <c r="T47" s="26"/>
      <c r="U47" s="26"/>
    </row>
    <row r="48" spans="1:22" ht="27.75" customHeight="1" x14ac:dyDescent="0.25">
      <c r="A48" s="56" t="s">
        <v>104</v>
      </c>
      <c r="B48" s="87" t="s">
        <v>12</v>
      </c>
      <c r="C48" s="87">
        <v>155</v>
      </c>
      <c r="D48" s="87">
        <v>0.12</v>
      </c>
      <c r="E48" s="87">
        <v>0.02</v>
      </c>
      <c r="F48" s="87">
        <v>10.199999999999999</v>
      </c>
      <c r="G48" s="87">
        <v>41</v>
      </c>
      <c r="H48" s="87"/>
      <c r="I48" s="88" t="s">
        <v>13</v>
      </c>
      <c r="J48" s="87">
        <v>393</v>
      </c>
      <c r="K48" s="44"/>
      <c r="L48" s="26"/>
      <c r="M48" s="26"/>
      <c r="N48" s="26"/>
      <c r="O48" s="26"/>
      <c r="P48" s="26"/>
      <c r="Q48" s="26"/>
      <c r="R48" s="26"/>
      <c r="S48" s="26"/>
      <c r="T48" s="26"/>
    </row>
    <row r="49" spans="1:21" x14ac:dyDescent="0.25">
      <c r="A49" s="59" t="s">
        <v>17</v>
      </c>
      <c r="B49" s="87"/>
      <c r="C49" s="60">
        <f>SUBTOTAL(9,C46:C48)</f>
        <v>325</v>
      </c>
      <c r="D49" s="87">
        <f>SUM(E46+E47+E48)</f>
        <v>23</v>
      </c>
      <c r="E49" s="87">
        <f t="shared" ref="E49:G49" si="4">SUM(F46+F47+F48)</f>
        <v>44.210000000000008</v>
      </c>
      <c r="F49" s="87">
        <f t="shared" si="4"/>
        <v>540.69000000000005</v>
      </c>
      <c r="G49" s="87">
        <f t="shared" si="4"/>
        <v>0</v>
      </c>
      <c r="H49" s="87"/>
      <c r="I49" s="87"/>
      <c r="J49" s="87"/>
    </row>
    <row r="50" spans="1:21" x14ac:dyDescent="0.25">
      <c r="A50" s="130" t="s">
        <v>16</v>
      </c>
      <c r="B50" s="131"/>
      <c r="C50" s="131"/>
      <c r="D50" s="131"/>
      <c r="E50" s="131"/>
      <c r="F50" s="131"/>
      <c r="G50" s="131"/>
      <c r="H50" s="131"/>
      <c r="I50" s="131"/>
      <c r="J50" s="132"/>
    </row>
    <row r="51" spans="1:21" ht="25.5" x14ac:dyDescent="0.25">
      <c r="A51" s="56" t="s">
        <v>97</v>
      </c>
      <c r="B51" s="87" t="s">
        <v>12</v>
      </c>
      <c r="C51" s="60">
        <v>100</v>
      </c>
      <c r="D51" s="87">
        <v>0.4</v>
      </c>
      <c r="E51" s="87">
        <v>0.4</v>
      </c>
      <c r="F51" s="87">
        <v>10</v>
      </c>
      <c r="G51" s="87">
        <v>44</v>
      </c>
      <c r="H51" s="87"/>
      <c r="I51" s="88" t="s">
        <v>13</v>
      </c>
      <c r="J51" s="87">
        <v>368</v>
      </c>
    </row>
    <row r="52" spans="1:21" x14ac:dyDescent="0.25">
      <c r="A52" s="130" t="s">
        <v>23</v>
      </c>
      <c r="B52" s="131"/>
      <c r="C52" s="131"/>
      <c r="D52" s="131"/>
      <c r="E52" s="131"/>
      <c r="F52" s="131"/>
      <c r="G52" s="131"/>
      <c r="H52" s="131"/>
      <c r="I52" s="131"/>
      <c r="J52" s="132"/>
    </row>
    <row r="53" spans="1:21" ht="26.25" customHeight="1" x14ac:dyDescent="0.25">
      <c r="A53" s="149" t="s">
        <v>73</v>
      </c>
      <c r="B53" s="126" t="s">
        <v>12</v>
      </c>
      <c r="C53" s="126">
        <v>30</v>
      </c>
      <c r="D53" s="126">
        <v>0.7</v>
      </c>
      <c r="E53" s="126">
        <v>3.1</v>
      </c>
      <c r="F53" s="126">
        <v>4.2</v>
      </c>
      <c r="G53" s="126">
        <v>47.4</v>
      </c>
      <c r="H53" s="126"/>
      <c r="I53" s="133" t="s">
        <v>13</v>
      </c>
      <c r="J53" s="133">
        <v>45</v>
      </c>
    </row>
    <row r="54" spans="1:21" ht="14.25" hidden="1" customHeight="1" x14ac:dyDescent="0.25">
      <c r="A54" s="150"/>
      <c r="B54" s="151"/>
      <c r="C54" s="151"/>
      <c r="D54" s="151"/>
      <c r="E54" s="151"/>
      <c r="F54" s="151"/>
      <c r="G54" s="151"/>
      <c r="H54" s="151"/>
      <c r="I54" s="148"/>
      <c r="J54" s="148"/>
    </row>
    <row r="55" spans="1:21" ht="36.75" customHeight="1" x14ac:dyDescent="0.25">
      <c r="A55" s="56" t="s">
        <v>84</v>
      </c>
      <c r="B55" s="87" t="s">
        <v>12</v>
      </c>
      <c r="C55" s="87">
        <v>150</v>
      </c>
      <c r="D55" s="87">
        <v>3.25</v>
      </c>
      <c r="E55" s="87">
        <v>3.45</v>
      </c>
      <c r="F55" s="87">
        <v>9.4</v>
      </c>
      <c r="G55" s="87">
        <v>80.3</v>
      </c>
      <c r="H55" s="87"/>
      <c r="I55" s="88" t="s">
        <v>13</v>
      </c>
      <c r="J55" s="87">
        <v>58</v>
      </c>
    </row>
    <row r="56" spans="1:21" ht="24.75" customHeight="1" x14ac:dyDescent="0.25">
      <c r="A56" s="74" t="s">
        <v>105</v>
      </c>
      <c r="B56" s="75" t="s">
        <v>12</v>
      </c>
      <c r="C56" s="75">
        <v>53</v>
      </c>
      <c r="D56" s="75">
        <v>6.2</v>
      </c>
      <c r="E56" s="75">
        <v>3.5</v>
      </c>
      <c r="F56" s="75">
        <v>3.9</v>
      </c>
      <c r="G56" s="75">
        <v>73</v>
      </c>
      <c r="H56" s="75"/>
      <c r="I56" s="88" t="s">
        <v>13</v>
      </c>
      <c r="J56" s="75">
        <v>310</v>
      </c>
    </row>
    <row r="57" spans="1:21" ht="30" customHeight="1" x14ac:dyDescent="0.25">
      <c r="A57" s="76" t="s">
        <v>96</v>
      </c>
      <c r="B57" s="75" t="s">
        <v>12</v>
      </c>
      <c r="C57" s="75">
        <v>110</v>
      </c>
      <c r="D57" s="75">
        <v>4.0999999999999996</v>
      </c>
      <c r="E57" s="75">
        <v>3.3</v>
      </c>
      <c r="F57" s="75">
        <v>19.5</v>
      </c>
      <c r="G57" s="75">
        <v>123.5</v>
      </c>
      <c r="H57" s="75"/>
      <c r="I57" s="88" t="s">
        <v>13</v>
      </c>
      <c r="J57" s="75">
        <v>317</v>
      </c>
      <c r="L57" s="17"/>
      <c r="M57" s="15"/>
      <c r="N57" s="15"/>
      <c r="O57" s="15"/>
      <c r="P57" s="15"/>
      <c r="Q57" s="15"/>
      <c r="R57" s="15"/>
      <c r="S57" s="15"/>
      <c r="T57" s="16"/>
      <c r="U57" s="15"/>
    </row>
    <row r="58" spans="1:21" ht="26.25" x14ac:dyDescent="0.25">
      <c r="A58" s="98" t="s">
        <v>31</v>
      </c>
      <c r="B58" s="94" t="s">
        <v>12</v>
      </c>
      <c r="C58" s="94">
        <v>150</v>
      </c>
      <c r="D58" s="94">
        <v>0.18</v>
      </c>
      <c r="E58" s="94">
        <v>0.08</v>
      </c>
      <c r="F58" s="94">
        <v>20.7</v>
      </c>
      <c r="G58" s="94">
        <v>84</v>
      </c>
      <c r="H58" s="94"/>
      <c r="I58" s="94" t="s">
        <v>13</v>
      </c>
      <c r="J58" s="94">
        <v>398</v>
      </c>
    </row>
    <row r="59" spans="1:21" ht="25.5" x14ac:dyDescent="0.25">
      <c r="A59" s="63" t="s">
        <v>15</v>
      </c>
      <c r="B59" s="87" t="s">
        <v>12</v>
      </c>
      <c r="C59" s="60">
        <v>20</v>
      </c>
      <c r="D59" s="87">
        <v>2</v>
      </c>
      <c r="E59" s="87">
        <v>2.5</v>
      </c>
      <c r="F59" s="87">
        <v>11</v>
      </c>
      <c r="G59" s="87">
        <v>53</v>
      </c>
      <c r="H59" s="87"/>
      <c r="I59" s="88" t="s">
        <v>13</v>
      </c>
      <c r="J59" s="87" t="s">
        <v>85</v>
      </c>
    </row>
    <row r="60" spans="1:21" ht="25.5" x14ac:dyDescent="0.25">
      <c r="A60" s="105" t="s">
        <v>19</v>
      </c>
      <c r="B60" s="87" t="s">
        <v>12</v>
      </c>
      <c r="C60" s="60">
        <v>30</v>
      </c>
      <c r="D60" s="87">
        <v>2</v>
      </c>
      <c r="E60" s="87">
        <v>0.33</v>
      </c>
      <c r="F60" s="87">
        <v>10</v>
      </c>
      <c r="G60" s="87">
        <v>58</v>
      </c>
      <c r="H60" s="87"/>
      <c r="I60" s="88" t="s">
        <v>13</v>
      </c>
      <c r="J60" s="87" t="s">
        <v>85</v>
      </c>
      <c r="K60" s="6"/>
    </row>
    <row r="61" spans="1:21" x14ac:dyDescent="0.25">
      <c r="A61" s="63" t="s">
        <v>32</v>
      </c>
      <c r="B61" s="89"/>
      <c r="C61" s="61">
        <f>SUBTOTAL(9,C53:C60)</f>
        <v>543</v>
      </c>
      <c r="D61" s="61">
        <f t="shared" ref="D61:G61" si="5">SUBTOTAL(9,D53:D60)</f>
        <v>18.43</v>
      </c>
      <c r="E61" s="61">
        <f t="shared" si="5"/>
        <v>16.260000000000002</v>
      </c>
      <c r="F61" s="61">
        <f t="shared" si="5"/>
        <v>78.7</v>
      </c>
      <c r="G61" s="61">
        <f t="shared" si="5"/>
        <v>519.20000000000005</v>
      </c>
      <c r="H61" s="89"/>
      <c r="I61" s="89"/>
      <c r="J61" s="89"/>
    </row>
    <row r="62" spans="1:21" x14ac:dyDescent="0.25">
      <c r="A62" s="147" t="s">
        <v>21</v>
      </c>
      <c r="B62" s="147"/>
      <c r="C62" s="147"/>
      <c r="D62" s="147"/>
      <c r="E62" s="147"/>
      <c r="F62" s="147"/>
      <c r="G62" s="147"/>
      <c r="H62" s="147"/>
      <c r="I62" s="147"/>
      <c r="J62" s="147"/>
    </row>
    <row r="63" spans="1:21" ht="25.5" x14ac:dyDescent="0.25">
      <c r="A63" s="59" t="s">
        <v>68</v>
      </c>
      <c r="B63" s="87" t="s">
        <v>12</v>
      </c>
      <c r="C63" s="87">
        <v>50</v>
      </c>
      <c r="D63" s="87">
        <v>3.5</v>
      </c>
      <c r="E63" s="87">
        <v>4</v>
      </c>
      <c r="F63" s="87">
        <v>27.9</v>
      </c>
      <c r="G63" s="87">
        <v>160</v>
      </c>
      <c r="H63" s="87"/>
      <c r="I63" s="94" t="s">
        <v>13</v>
      </c>
      <c r="J63" s="77">
        <v>474</v>
      </c>
      <c r="K63" s="2"/>
      <c r="L63" s="8"/>
      <c r="M63" s="19"/>
      <c r="N63" s="19"/>
      <c r="O63" s="19"/>
      <c r="P63" s="19"/>
      <c r="Q63" s="19"/>
      <c r="R63" s="19"/>
      <c r="S63" s="19"/>
      <c r="T63" s="9"/>
      <c r="U63" s="5"/>
    </row>
    <row r="64" spans="1:21" ht="25.5" customHeight="1" x14ac:dyDescent="0.25">
      <c r="A64" s="65" t="s">
        <v>33</v>
      </c>
      <c r="B64" s="87" t="s">
        <v>12</v>
      </c>
      <c r="C64" s="87">
        <v>150</v>
      </c>
      <c r="D64" s="87">
        <v>4.5999999999999996</v>
      </c>
      <c r="E64" s="87">
        <v>4.01</v>
      </c>
      <c r="F64" s="87">
        <v>7.6</v>
      </c>
      <c r="G64" s="87">
        <v>85</v>
      </c>
      <c r="H64" s="87"/>
      <c r="I64" s="88" t="s">
        <v>14</v>
      </c>
      <c r="J64" s="87">
        <v>400</v>
      </c>
    </row>
    <row r="65" spans="1:10" x14ac:dyDescent="0.25">
      <c r="A65" s="63" t="s">
        <v>26</v>
      </c>
      <c r="B65" s="89"/>
      <c r="C65" s="61">
        <f>SUBTOTAL(9,C63:C64)</f>
        <v>200</v>
      </c>
      <c r="D65" s="61">
        <f t="shared" ref="D65:G65" si="6">SUBTOTAL(9,D63:D64)</f>
        <v>8.1</v>
      </c>
      <c r="E65" s="61">
        <f t="shared" si="6"/>
        <v>8.01</v>
      </c>
      <c r="F65" s="61">
        <f t="shared" si="6"/>
        <v>35.5</v>
      </c>
      <c r="G65" s="61">
        <f t="shared" si="6"/>
        <v>245</v>
      </c>
      <c r="H65" s="89"/>
      <c r="I65" s="89"/>
      <c r="J65" s="89"/>
    </row>
    <row r="66" spans="1:10" ht="25.5" x14ac:dyDescent="0.25">
      <c r="A66" s="88" t="s">
        <v>35</v>
      </c>
      <c r="B66" s="88"/>
      <c r="C66" s="87">
        <f>SUM(C49+C51+C61+C65)</f>
        <v>1168</v>
      </c>
      <c r="D66" s="87">
        <f t="shared" ref="D66:G66" si="7">SUM(D49+D51+D61+D65)</f>
        <v>49.93</v>
      </c>
      <c r="E66" s="87">
        <f t="shared" si="7"/>
        <v>68.88000000000001</v>
      </c>
      <c r="F66" s="87">
        <f t="shared" si="7"/>
        <v>664.8900000000001</v>
      </c>
      <c r="G66" s="87">
        <f t="shared" si="7"/>
        <v>808.2</v>
      </c>
      <c r="H66" s="87"/>
      <c r="I66" s="87"/>
      <c r="J66" s="87"/>
    </row>
    <row r="67" spans="1:10" x14ac:dyDescent="0.25">
      <c r="A67" s="78"/>
      <c r="B67" s="78"/>
      <c r="C67" s="78"/>
      <c r="D67" s="78"/>
      <c r="E67" s="78"/>
      <c r="F67" s="78"/>
      <c r="G67" s="78"/>
      <c r="H67" s="78"/>
      <c r="I67" s="78"/>
      <c r="J67" s="78"/>
    </row>
    <row r="68" spans="1:10" x14ac:dyDescent="0.25">
      <c r="A68" s="78"/>
      <c r="B68" s="78"/>
      <c r="C68" s="78"/>
      <c r="D68" s="78"/>
      <c r="E68" s="78"/>
      <c r="F68" s="78"/>
      <c r="G68" s="78"/>
      <c r="H68" s="78"/>
      <c r="I68" s="78"/>
      <c r="J68" s="78"/>
    </row>
    <row r="69" spans="1:10" x14ac:dyDescent="0.25">
      <c r="A69" s="79"/>
      <c r="B69" s="79"/>
      <c r="C69" s="79"/>
      <c r="D69" s="79"/>
      <c r="E69" s="79"/>
      <c r="F69" s="79"/>
      <c r="G69" s="79"/>
      <c r="H69" s="79"/>
      <c r="I69" s="79"/>
      <c r="J69" s="79"/>
    </row>
    <row r="70" spans="1:10" x14ac:dyDescent="0.25">
      <c r="A70" s="79"/>
      <c r="B70" s="79"/>
      <c r="C70" s="79"/>
      <c r="D70" s="79"/>
      <c r="E70" s="79"/>
      <c r="F70" s="79"/>
      <c r="G70" s="79"/>
      <c r="H70" s="79"/>
      <c r="I70" s="79"/>
      <c r="J70" s="79"/>
    </row>
    <row r="71" spans="1:10" x14ac:dyDescent="0.25">
      <c r="A71" s="79"/>
      <c r="B71" s="79"/>
      <c r="C71" s="79"/>
      <c r="D71" s="79"/>
      <c r="E71" s="79"/>
      <c r="F71" s="79"/>
      <c r="G71" s="79"/>
      <c r="H71" s="79"/>
      <c r="I71" s="79"/>
      <c r="J71" s="79"/>
    </row>
    <row r="72" spans="1:10" x14ac:dyDescent="0.25">
      <c r="A72" s="79"/>
      <c r="B72" s="79"/>
      <c r="C72" s="79"/>
      <c r="D72" s="79"/>
      <c r="E72" s="79"/>
      <c r="F72" s="79"/>
      <c r="G72" s="79"/>
      <c r="H72" s="79"/>
      <c r="I72" s="79"/>
      <c r="J72" s="79"/>
    </row>
    <row r="73" spans="1:10" x14ac:dyDescent="0.25">
      <c r="A73" s="79"/>
      <c r="B73" s="79"/>
      <c r="C73" s="79"/>
      <c r="D73" s="79"/>
      <c r="E73" s="79"/>
      <c r="F73" s="79"/>
      <c r="G73" s="79"/>
      <c r="H73" s="79"/>
      <c r="I73" s="79"/>
      <c r="J73" s="79"/>
    </row>
    <row r="74" spans="1:10" x14ac:dyDescent="0.25">
      <c r="A74" s="79"/>
      <c r="B74" s="79"/>
      <c r="C74" s="79"/>
      <c r="D74" s="79"/>
      <c r="E74" s="79"/>
      <c r="F74" s="79"/>
      <c r="G74" s="79"/>
      <c r="H74" s="79"/>
      <c r="I74" s="79"/>
      <c r="J74" s="79"/>
    </row>
    <row r="75" spans="1:10" x14ac:dyDescent="0.25">
      <c r="A75" s="79"/>
      <c r="B75" s="79"/>
      <c r="C75" s="79"/>
      <c r="D75" s="79"/>
      <c r="E75" s="79"/>
      <c r="F75" s="79"/>
      <c r="G75" s="79"/>
      <c r="H75" s="79"/>
      <c r="I75" s="79"/>
      <c r="J75" s="79"/>
    </row>
    <row r="76" spans="1:10" x14ac:dyDescent="0.25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x14ac:dyDescent="0.25">
      <c r="A77" s="136" t="s">
        <v>36</v>
      </c>
      <c r="B77" s="136"/>
      <c r="C77" s="71"/>
      <c r="D77" s="71"/>
      <c r="E77" s="71"/>
      <c r="F77" s="71"/>
      <c r="G77" s="71"/>
      <c r="H77" s="71"/>
      <c r="I77" s="72"/>
      <c r="J77" s="71"/>
    </row>
    <row r="78" spans="1:10" x14ac:dyDescent="0.25">
      <c r="A78" s="136" t="s">
        <v>115</v>
      </c>
      <c r="B78" s="136"/>
      <c r="C78" s="136"/>
      <c r="D78" s="71"/>
      <c r="E78" s="71"/>
      <c r="F78" s="71"/>
      <c r="G78" s="71"/>
      <c r="H78" s="71"/>
      <c r="I78" s="71"/>
      <c r="J78" s="71"/>
    </row>
    <row r="79" spans="1:10" x14ac:dyDescent="0.25">
      <c r="A79" s="137" t="s">
        <v>112</v>
      </c>
      <c r="B79" s="137"/>
      <c r="C79" s="137"/>
      <c r="D79" s="71"/>
      <c r="E79" s="71"/>
      <c r="F79" s="71"/>
      <c r="G79" s="71"/>
      <c r="H79" s="71"/>
      <c r="I79" s="71"/>
      <c r="J79" s="71"/>
    </row>
    <row r="80" spans="1:10" x14ac:dyDescent="0.25">
      <c r="A80" s="138" t="s">
        <v>2</v>
      </c>
      <c r="B80" s="138" t="s">
        <v>3</v>
      </c>
      <c r="C80" s="134" t="s">
        <v>4</v>
      </c>
      <c r="D80" s="135" t="s">
        <v>5</v>
      </c>
      <c r="E80" s="135" t="s">
        <v>6</v>
      </c>
      <c r="F80" s="135" t="s">
        <v>7</v>
      </c>
      <c r="G80" s="134" t="s">
        <v>8</v>
      </c>
      <c r="H80" s="134" t="s">
        <v>9</v>
      </c>
      <c r="I80" s="134" t="s">
        <v>10</v>
      </c>
      <c r="J80" s="127" t="s">
        <v>11</v>
      </c>
    </row>
    <row r="81" spans="1:10" x14ac:dyDescent="0.25">
      <c r="A81" s="138"/>
      <c r="B81" s="138"/>
      <c r="C81" s="134"/>
      <c r="D81" s="135"/>
      <c r="E81" s="135"/>
      <c r="F81" s="135"/>
      <c r="G81" s="134"/>
      <c r="H81" s="134"/>
      <c r="I81" s="134"/>
      <c r="J81" s="128"/>
    </row>
    <row r="82" spans="1:10" x14ac:dyDescent="0.25">
      <c r="A82" s="138"/>
      <c r="B82" s="138"/>
      <c r="C82" s="134"/>
      <c r="D82" s="135"/>
      <c r="E82" s="135"/>
      <c r="F82" s="135"/>
      <c r="G82" s="134"/>
      <c r="H82" s="134"/>
      <c r="I82" s="134"/>
      <c r="J82" s="128"/>
    </row>
    <row r="83" spans="1:10" x14ac:dyDescent="0.25">
      <c r="A83" s="138"/>
      <c r="B83" s="138"/>
      <c r="C83" s="134"/>
      <c r="D83" s="135"/>
      <c r="E83" s="135"/>
      <c r="F83" s="135"/>
      <c r="G83" s="134"/>
      <c r="H83" s="134"/>
      <c r="I83" s="134"/>
      <c r="J83" s="129"/>
    </row>
    <row r="84" spans="1:10" x14ac:dyDescent="0.25">
      <c r="A84" s="134" t="s">
        <v>22</v>
      </c>
      <c r="B84" s="134"/>
      <c r="C84" s="134"/>
      <c r="D84" s="134"/>
      <c r="E84" s="134"/>
      <c r="F84" s="134"/>
      <c r="G84" s="134"/>
      <c r="H84" s="134"/>
      <c r="I84" s="134"/>
      <c r="J84" s="134"/>
    </row>
    <row r="85" spans="1:10" ht="25.5" x14ac:dyDescent="0.25">
      <c r="A85" s="56" t="s">
        <v>109</v>
      </c>
      <c r="B85" s="87" t="s">
        <v>12</v>
      </c>
      <c r="C85" s="57" t="s">
        <v>110</v>
      </c>
      <c r="D85" s="87">
        <v>5.12</v>
      </c>
      <c r="E85" s="87">
        <v>6.5</v>
      </c>
      <c r="F85" s="87">
        <v>15</v>
      </c>
      <c r="G85" s="87">
        <v>138</v>
      </c>
      <c r="H85" s="87"/>
      <c r="I85" s="88" t="s">
        <v>13</v>
      </c>
      <c r="J85" s="87">
        <v>3</v>
      </c>
    </row>
    <row r="86" spans="1:10" ht="38.25" x14ac:dyDescent="0.25">
      <c r="A86" s="56" t="s">
        <v>100</v>
      </c>
      <c r="B86" s="87" t="s">
        <v>12</v>
      </c>
      <c r="C86" s="80">
        <v>155</v>
      </c>
      <c r="D86" s="87">
        <v>6</v>
      </c>
      <c r="E86" s="87">
        <v>3.93</v>
      </c>
      <c r="F86" s="87">
        <v>43.33</v>
      </c>
      <c r="G86" s="87">
        <v>233</v>
      </c>
      <c r="H86" s="87"/>
      <c r="I86" s="88" t="s">
        <v>99</v>
      </c>
      <c r="J86" s="86">
        <v>175</v>
      </c>
    </row>
    <row r="87" spans="1:10" ht="25.5" x14ac:dyDescent="0.25">
      <c r="A87" s="105" t="s">
        <v>34</v>
      </c>
      <c r="B87" s="87" t="s">
        <v>12</v>
      </c>
      <c r="C87" s="87">
        <v>150</v>
      </c>
      <c r="D87" s="87">
        <v>2.67</v>
      </c>
      <c r="E87" s="87">
        <v>2.34</v>
      </c>
      <c r="F87" s="87">
        <v>14.31</v>
      </c>
      <c r="G87" s="87">
        <v>89</v>
      </c>
      <c r="H87" s="87"/>
      <c r="I87" s="88" t="s">
        <v>13</v>
      </c>
      <c r="J87" s="87">
        <v>392</v>
      </c>
    </row>
    <row r="88" spans="1:10" x14ac:dyDescent="0.25">
      <c r="A88" s="63" t="s">
        <v>17</v>
      </c>
      <c r="B88" s="89"/>
      <c r="C88" s="89">
        <f>SUBTOTAL(9,C85:C87)</f>
        <v>305</v>
      </c>
      <c r="D88" s="89">
        <f>SUM(D85+D86+D87)</f>
        <v>13.790000000000001</v>
      </c>
      <c r="E88" s="89">
        <f t="shared" ref="E88:G88" si="8">SUM(E85+E86+E87)</f>
        <v>12.77</v>
      </c>
      <c r="F88" s="89">
        <f t="shared" si="8"/>
        <v>72.64</v>
      </c>
      <c r="G88" s="89">
        <f t="shared" si="8"/>
        <v>460</v>
      </c>
      <c r="H88" s="89"/>
      <c r="I88" s="89"/>
      <c r="J88" s="89"/>
    </row>
    <row r="89" spans="1:10" x14ac:dyDescent="0.25">
      <c r="A89" s="130" t="s">
        <v>16</v>
      </c>
      <c r="B89" s="131"/>
      <c r="C89" s="131"/>
      <c r="D89" s="131"/>
      <c r="E89" s="131"/>
      <c r="F89" s="131"/>
      <c r="G89" s="131"/>
      <c r="H89" s="131"/>
      <c r="I89" s="131"/>
      <c r="J89" s="132"/>
    </row>
    <row r="90" spans="1:10" x14ac:dyDescent="0.25">
      <c r="A90" s="81" t="s">
        <v>65</v>
      </c>
      <c r="B90" s="89" t="s">
        <v>12</v>
      </c>
      <c r="C90" s="89">
        <v>100</v>
      </c>
      <c r="D90" s="89">
        <v>0.5</v>
      </c>
      <c r="E90" s="89">
        <v>0</v>
      </c>
      <c r="F90" s="89">
        <v>10.1</v>
      </c>
      <c r="G90" s="89">
        <v>42.7</v>
      </c>
      <c r="H90" s="89"/>
      <c r="I90" s="89">
        <v>399</v>
      </c>
      <c r="J90" s="87">
        <v>399</v>
      </c>
    </row>
    <row r="91" spans="1:10" x14ac:dyDescent="0.25">
      <c r="A91" s="130" t="s">
        <v>23</v>
      </c>
      <c r="B91" s="131"/>
      <c r="C91" s="131"/>
      <c r="D91" s="131"/>
      <c r="E91" s="131"/>
      <c r="F91" s="131"/>
      <c r="G91" s="131"/>
      <c r="H91" s="131"/>
      <c r="I91" s="131"/>
      <c r="J91" s="132"/>
    </row>
    <row r="92" spans="1:10" ht="20.25" customHeight="1" x14ac:dyDescent="0.25">
      <c r="A92" s="145" t="s">
        <v>102</v>
      </c>
      <c r="B92" s="126" t="s">
        <v>12</v>
      </c>
      <c r="C92" s="126">
        <v>30</v>
      </c>
      <c r="D92" s="126">
        <v>0.5</v>
      </c>
      <c r="E92" s="126">
        <v>0</v>
      </c>
      <c r="F92" s="126">
        <v>2.2999999999999998</v>
      </c>
      <c r="G92" s="126">
        <v>10</v>
      </c>
      <c r="H92" s="126"/>
      <c r="I92" s="133" t="s">
        <v>103</v>
      </c>
      <c r="J92" s="133">
        <v>71</v>
      </c>
    </row>
    <row r="93" spans="1:10" ht="21.75" customHeight="1" x14ac:dyDescent="0.25">
      <c r="A93" s="146"/>
      <c r="B93" s="126"/>
      <c r="C93" s="126"/>
      <c r="D93" s="126"/>
      <c r="E93" s="126"/>
      <c r="F93" s="126"/>
      <c r="G93" s="126"/>
      <c r="H93" s="126"/>
      <c r="I93" s="133"/>
      <c r="J93" s="133"/>
    </row>
    <row r="94" spans="1:10" ht="31.5" customHeight="1" x14ac:dyDescent="0.25">
      <c r="A94" s="56" t="s">
        <v>70</v>
      </c>
      <c r="B94" s="87" t="s">
        <v>12</v>
      </c>
      <c r="C94" s="87">
        <v>150</v>
      </c>
      <c r="D94" s="87">
        <v>4.4000000000000004</v>
      </c>
      <c r="E94" s="87">
        <v>4.2</v>
      </c>
      <c r="F94" s="87">
        <v>13</v>
      </c>
      <c r="G94" s="87">
        <v>108</v>
      </c>
      <c r="H94" s="87"/>
      <c r="I94" s="88" t="s">
        <v>13</v>
      </c>
      <c r="J94" s="87">
        <v>81</v>
      </c>
    </row>
    <row r="95" spans="1:10" ht="15" customHeight="1" x14ac:dyDescent="0.25">
      <c r="A95" s="124" t="s">
        <v>63</v>
      </c>
      <c r="B95" s="152" t="s">
        <v>12</v>
      </c>
      <c r="C95" s="152">
        <v>50</v>
      </c>
      <c r="D95" s="152">
        <v>11.2</v>
      </c>
      <c r="E95" s="152">
        <v>10.1</v>
      </c>
      <c r="F95" s="152">
        <v>11.6</v>
      </c>
      <c r="G95" s="152">
        <v>183.2</v>
      </c>
      <c r="H95" s="152"/>
      <c r="I95" s="152" t="s">
        <v>13</v>
      </c>
      <c r="J95" s="154">
        <v>282</v>
      </c>
    </row>
    <row r="96" spans="1:10" ht="24.75" customHeight="1" x14ac:dyDescent="0.25">
      <c r="A96" s="125"/>
      <c r="B96" s="153"/>
      <c r="C96" s="153"/>
      <c r="D96" s="153"/>
      <c r="E96" s="153"/>
      <c r="F96" s="153"/>
      <c r="G96" s="153"/>
      <c r="H96" s="153"/>
      <c r="I96" s="153"/>
      <c r="J96" s="155"/>
    </row>
    <row r="97" spans="1:10" ht="24.75" customHeight="1" x14ac:dyDescent="0.25">
      <c r="A97" s="124" t="s">
        <v>64</v>
      </c>
      <c r="B97" s="126" t="s">
        <v>12</v>
      </c>
      <c r="C97" s="126">
        <v>110</v>
      </c>
      <c r="D97" s="126">
        <v>3.12</v>
      </c>
      <c r="E97" s="126">
        <v>4</v>
      </c>
      <c r="F97" s="126">
        <v>32.700000000000003</v>
      </c>
      <c r="G97" s="126">
        <v>178.5</v>
      </c>
      <c r="H97" s="126"/>
      <c r="I97" s="133" t="s">
        <v>13</v>
      </c>
      <c r="J97" s="126">
        <v>313</v>
      </c>
    </row>
    <row r="98" spans="1:10" ht="0.75" customHeight="1" x14ac:dyDescent="0.25">
      <c r="A98" s="125"/>
      <c r="B98" s="126"/>
      <c r="C98" s="126"/>
      <c r="D98" s="126"/>
      <c r="E98" s="126"/>
      <c r="F98" s="126"/>
      <c r="G98" s="126"/>
      <c r="H98" s="126"/>
      <c r="I98" s="133"/>
      <c r="J98" s="126"/>
    </row>
    <row r="99" spans="1:10" ht="25.5" x14ac:dyDescent="0.25">
      <c r="A99" s="56" t="s">
        <v>67</v>
      </c>
      <c r="B99" s="87" t="s">
        <v>12</v>
      </c>
      <c r="C99" s="87">
        <v>150</v>
      </c>
      <c r="D99" s="87">
        <v>0.14000000000000001</v>
      </c>
      <c r="E99" s="87">
        <v>0.14000000000000001</v>
      </c>
      <c r="F99" s="87">
        <v>21.5</v>
      </c>
      <c r="G99" s="87">
        <v>87.8</v>
      </c>
      <c r="H99" s="87"/>
      <c r="I99" s="88" t="s">
        <v>13</v>
      </c>
      <c r="J99" s="87">
        <v>372</v>
      </c>
    </row>
    <row r="100" spans="1:10" ht="25.5" x14ac:dyDescent="0.25">
      <c r="A100" s="63" t="s">
        <v>15</v>
      </c>
      <c r="B100" s="87" t="s">
        <v>12</v>
      </c>
      <c r="C100" s="60">
        <v>20</v>
      </c>
      <c r="D100" s="87">
        <v>2</v>
      </c>
      <c r="E100" s="87">
        <v>2.5</v>
      </c>
      <c r="F100" s="87">
        <v>11</v>
      </c>
      <c r="G100" s="87">
        <v>53</v>
      </c>
      <c r="H100" s="87"/>
      <c r="I100" s="88" t="s">
        <v>13</v>
      </c>
      <c r="J100" s="87" t="s">
        <v>85</v>
      </c>
    </row>
    <row r="101" spans="1:10" ht="25.5" x14ac:dyDescent="0.25">
      <c r="A101" s="105" t="s">
        <v>19</v>
      </c>
      <c r="B101" s="87" t="s">
        <v>12</v>
      </c>
      <c r="C101" s="60">
        <v>30</v>
      </c>
      <c r="D101" s="87">
        <v>2</v>
      </c>
      <c r="E101" s="87">
        <v>0.33</v>
      </c>
      <c r="F101" s="87">
        <v>10</v>
      </c>
      <c r="G101" s="87">
        <v>58</v>
      </c>
      <c r="H101" s="87"/>
      <c r="I101" s="88" t="s">
        <v>13</v>
      </c>
      <c r="J101" s="87" t="s">
        <v>85</v>
      </c>
    </row>
    <row r="102" spans="1:10" x14ac:dyDescent="0.25">
      <c r="A102" s="63" t="s">
        <v>32</v>
      </c>
      <c r="B102" s="89"/>
      <c r="C102" s="89">
        <f>SUBTOTAL(9,C92:C101)</f>
        <v>540</v>
      </c>
      <c r="D102" s="89">
        <f t="shared" ref="D102:G102" si="9">SUBTOTAL(9,D92:D101)</f>
        <v>23.360000000000003</v>
      </c>
      <c r="E102" s="89">
        <f t="shared" si="9"/>
        <v>21.27</v>
      </c>
      <c r="F102" s="89">
        <f t="shared" si="9"/>
        <v>102.1</v>
      </c>
      <c r="G102" s="89">
        <f t="shared" si="9"/>
        <v>678.5</v>
      </c>
      <c r="H102" s="89"/>
      <c r="I102" s="89"/>
      <c r="J102" s="89"/>
    </row>
    <row r="103" spans="1:10" x14ac:dyDescent="0.25">
      <c r="A103" s="130" t="s">
        <v>21</v>
      </c>
      <c r="B103" s="131"/>
      <c r="C103" s="131"/>
      <c r="D103" s="131"/>
      <c r="E103" s="131"/>
      <c r="F103" s="131"/>
      <c r="G103" s="131"/>
      <c r="H103" s="131"/>
      <c r="I103" s="131"/>
      <c r="J103" s="132"/>
    </row>
    <row r="104" spans="1:10" ht="15" customHeight="1" x14ac:dyDescent="0.25">
      <c r="A104" s="63" t="s">
        <v>24</v>
      </c>
      <c r="B104" s="89" t="s">
        <v>12</v>
      </c>
      <c r="C104" s="89">
        <v>25</v>
      </c>
      <c r="D104" s="89">
        <v>1.35</v>
      </c>
      <c r="E104" s="89">
        <v>3.1</v>
      </c>
      <c r="F104" s="89">
        <v>11.8</v>
      </c>
      <c r="G104" s="89">
        <v>101</v>
      </c>
      <c r="H104" s="89"/>
      <c r="I104" s="89"/>
      <c r="J104" s="89" t="s">
        <v>18</v>
      </c>
    </row>
    <row r="105" spans="1:10" x14ac:dyDescent="0.25">
      <c r="A105" s="59" t="s">
        <v>30</v>
      </c>
      <c r="B105" s="87" t="s">
        <v>12</v>
      </c>
      <c r="C105" s="87">
        <v>150</v>
      </c>
      <c r="D105" s="87">
        <v>3.2</v>
      </c>
      <c r="E105" s="87">
        <v>2.7</v>
      </c>
      <c r="F105" s="87">
        <v>13</v>
      </c>
      <c r="G105" s="87">
        <v>172.3</v>
      </c>
      <c r="H105" s="87"/>
      <c r="I105" s="87" t="s">
        <v>13</v>
      </c>
      <c r="J105" s="87">
        <v>397</v>
      </c>
    </row>
    <row r="106" spans="1:10" x14ac:dyDescent="0.25">
      <c r="A106" s="63" t="s">
        <v>26</v>
      </c>
      <c r="B106" s="87"/>
      <c r="C106" s="87">
        <f>SUBTOTAL(9,C104:C105)</f>
        <v>175</v>
      </c>
      <c r="D106" s="87">
        <f t="shared" ref="D106:G106" si="10">SUBTOTAL(9,D104:D105)</f>
        <v>4.5500000000000007</v>
      </c>
      <c r="E106" s="87">
        <f t="shared" si="10"/>
        <v>5.8000000000000007</v>
      </c>
      <c r="F106" s="87">
        <f t="shared" si="10"/>
        <v>24.8</v>
      </c>
      <c r="G106" s="87">
        <f t="shared" si="10"/>
        <v>273.3</v>
      </c>
      <c r="H106" s="87"/>
      <c r="I106" s="89"/>
      <c r="J106" s="89"/>
    </row>
    <row r="107" spans="1:10" ht="26.25" x14ac:dyDescent="0.25">
      <c r="A107" s="65" t="s">
        <v>37</v>
      </c>
      <c r="B107" s="82"/>
      <c r="C107" s="87">
        <f>SUM(C88+C90+C102+C106)</f>
        <v>1120</v>
      </c>
      <c r="D107" s="87">
        <f t="shared" ref="D107:G107" si="11">SUM(D88+D90+D102+D106)</f>
        <v>42.2</v>
      </c>
      <c r="E107" s="87">
        <f t="shared" si="11"/>
        <v>39.840000000000003</v>
      </c>
      <c r="F107" s="87">
        <f t="shared" si="11"/>
        <v>209.64</v>
      </c>
      <c r="G107" s="87">
        <f t="shared" si="11"/>
        <v>1454.5</v>
      </c>
      <c r="H107" s="87"/>
      <c r="I107" s="87"/>
      <c r="J107" s="89"/>
    </row>
    <row r="108" spans="1:10" x14ac:dyDescent="0.25">
      <c r="A108" s="79"/>
      <c r="B108" s="79"/>
      <c r="C108" s="79"/>
      <c r="D108" s="79"/>
      <c r="E108" s="79"/>
      <c r="F108" s="79"/>
      <c r="G108" s="79"/>
      <c r="H108" s="79"/>
      <c r="I108" s="79"/>
      <c r="J108" s="79"/>
    </row>
    <row r="109" spans="1:10" x14ac:dyDescent="0.25">
      <c r="A109" s="79"/>
      <c r="B109" s="79"/>
      <c r="C109" s="79"/>
      <c r="D109" s="79"/>
      <c r="E109" s="79"/>
      <c r="F109" s="79"/>
      <c r="G109" s="79"/>
      <c r="H109" s="79"/>
      <c r="I109" s="79"/>
      <c r="J109" s="79"/>
    </row>
    <row r="110" spans="1:10" x14ac:dyDescent="0.25">
      <c r="A110" s="79"/>
      <c r="B110" s="79"/>
      <c r="C110" s="79"/>
      <c r="D110" s="79"/>
      <c r="E110" s="79"/>
      <c r="F110" s="79"/>
      <c r="G110" s="79"/>
      <c r="H110" s="79"/>
      <c r="I110" s="79"/>
      <c r="J110" s="79"/>
    </row>
    <row r="111" spans="1:10" x14ac:dyDescent="0.25">
      <c r="A111" s="79"/>
      <c r="B111" s="79"/>
      <c r="C111" s="79"/>
      <c r="D111" s="79"/>
      <c r="E111" s="79"/>
      <c r="F111" s="79"/>
      <c r="G111" s="79"/>
      <c r="H111" s="79"/>
      <c r="I111" s="79"/>
      <c r="J111" s="79"/>
    </row>
    <row r="112" spans="1:10" x14ac:dyDescent="0.25">
      <c r="A112" s="79"/>
      <c r="B112" s="79"/>
      <c r="C112" s="79"/>
      <c r="D112" s="79"/>
      <c r="E112" s="79"/>
      <c r="F112" s="79"/>
      <c r="G112" s="79"/>
      <c r="H112" s="79"/>
      <c r="I112" s="79"/>
      <c r="J112" s="79"/>
    </row>
    <row r="113" spans="1:10" x14ac:dyDescent="0.25">
      <c r="A113" s="79"/>
      <c r="B113" s="79"/>
      <c r="C113" s="79"/>
      <c r="D113" s="79"/>
      <c r="E113" s="79"/>
      <c r="F113" s="79"/>
      <c r="G113" s="79"/>
      <c r="H113" s="79"/>
      <c r="I113" s="79"/>
      <c r="J113" s="79"/>
    </row>
    <row r="114" spans="1:10" x14ac:dyDescent="0.25">
      <c r="A114" s="79"/>
      <c r="B114" s="79"/>
      <c r="C114" s="79"/>
      <c r="D114" s="79"/>
      <c r="E114" s="79"/>
      <c r="F114" s="79"/>
      <c r="G114" s="79"/>
      <c r="H114" s="79"/>
      <c r="I114" s="79"/>
      <c r="J114" s="79"/>
    </row>
    <row r="115" spans="1:10" x14ac:dyDescent="0.25">
      <c r="A115" s="79"/>
      <c r="B115" s="79"/>
      <c r="C115" s="79"/>
      <c r="D115" s="79"/>
      <c r="E115" s="79"/>
      <c r="F115" s="79"/>
      <c r="G115" s="79"/>
      <c r="H115" s="79"/>
      <c r="I115" s="79"/>
      <c r="J115" s="79"/>
    </row>
    <row r="116" spans="1:10" x14ac:dyDescent="0.25">
      <c r="A116" s="79"/>
      <c r="B116" s="79"/>
      <c r="C116" s="79"/>
      <c r="D116" s="79"/>
      <c r="E116" s="79"/>
      <c r="F116" s="79"/>
      <c r="G116" s="79"/>
      <c r="H116" s="79"/>
      <c r="I116" s="79"/>
      <c r="J116" s="79"/>
    </row>
    <row r="117" spans="1:10" x14ac:dyDescent="0.25">
      <c r="A117" s="136" t="s">
        <v>38</v>
      </c>
      <c r="B117" s="136"/>
      <c r="C117" s="71"/>
      <c r="D117" s="71"/>
      <c r="E117" s="71"/>
      <c r="F117" s="71"/>
      <c r="G117" s="71"/>
      <c r="H117" s="71"/>
      <c r="I117" s="72"/>
      <c r="J117" s="71"/>
    </row>
    <row r="118" spans="1:10" x14ac:dyDescent="0.25">
      <c r="A118" s="136" t="s">
        <v>115</v>
      </c>
      <c r="B118" s="136"/>
      <c r="C118" s="136"/>
      <c r="D118" s="71"/>
      <c r="E118" s="71"/>
      <c r="F118" s="71"/>
      <c r="G118" s="71"/>
      <c r="H118" s="71"/>
      <c r="I118" s="71"/>
      <c r="J118" s="71"/>
    </row>
    <row r="119" spans="1:10" x14ac:dyDescent="0.25">
      <c r="A119" s="137" t="s">
        <v>112</v>
      </c>
      <c r="B119" s="137"/>
      <c r="C119" s="137"/>
      <c r="D119" s="71"/>
      <c r="E119" s="71"/>
      <c r="F119" s="71"/>
      <c r="G119" s="71"/>
      <c r="H119" s="71"/>
      <c r="I119" s="71"/>
      <c r="J119" s="71"/>
    </row>
    <row r="120" spans="1:10" x14ac:dyDescent="0.25">
      <c r="A120" s="138" t="s">
        <v>2</v>
      </c>
      <c r="B120" s="138" t="s">
        <v>3</v>
      </c>
      <c r="C120" s="134" t="s">
        <v>4</v>
      </c>
      <c r="D120" s="135" t="s">
        <v>5</v>
      </c>
      <c r="E120" s="135" t="s">
        <v>6</v>
      </c>
      <c r="F120" s="135" t="s">
        <v>7</v>
      </c>
      <c r="G120" s="134" t="s">
        <v>8</v>
      </c>
      <c r="H120" s="134" t="s">
        <v>9</v>
      </c>
      <c r="I120" s="134" t="s">
        <v>10</v>
      </c>
      <c r="J120" s="127" t="s">
        <v>11</v>
      </c>
    </row>
    <row r="121" spans="1:10" x14ac:dyDescent="0.25">
      <c r="A121" s="138"/>
      <c r="B121" s="138"/>
      <c r="C121" s="134"/>
      <c r="D121" s="135"/>
      <c r="E121" s="135"/>
      <c r="F121" s="135"/>
      <c r="G121" s="134"/>
      <c r="H121" s="134"/>
      <c r="I121" s="134"/>
      <c r="J121" s="128"/>
    </row>
    <row r="122" spans="1:10" x14ac:dyDescent="0.25">
      <c r="A122" s="138"/>
      <c r="B122" s="138"/>
      <c r="C122" s="134"/>
      <c r="D122" s="135"/>
      <c r="E122" s="135"/>
      <c r="F122" s="135"/>
      <c r="G122" s="134"/>
      <c r="H122" s="134"/>
      <c r="I122" s="134"/>
      <c r="J122" s="128"/>
    </row>
    <row r="123" spans="1:10" x14ac:dyDescent="0.25">
      <c r="A123" s="138"/>
      <c r="B123" s="138"/>
      <c r="C123" s="134"/>
      <c r="D123" s="135"/>
      <c r="E123" s="135"/>
      <c r="F123" s="135"/>
      <c r="G123" s="134"/>
      <c r="H123" s="134"/>
      <c r="I123" s="134"/>
      <c r="J123" s="129"/>
    </row>
    <row r="124" spans="1:10" x14ac:dyDescent="0.25">
      <c r="A124" s="134" t="s">
        <v>22</v>
      </c>
      <c r="B124" s="134"/>
      <c r="C124" s="134"/>
      <c r="D124" s="134"/>
      <c r="E124" s="134"/>
      <c r="F124" s="134"/>
      <c r="G124" s="134"/>
      <c r="H124" s="134"/>
      <c r="I124" s="134"/>
      <c r="J124" s="134"/>
    </row>
    <row r="125" spans="1:10" ht="25.5" x14ac:dyDescent="0.25">
      <c r="A125" s="56" t="s">
        <v>98</v>
      </c>
      <c r="B125" s="87" t="s">
        <v>12</v>
      </c>
      <c r="C125" s="73" t="s">
        <v>95</v>
      </c>
      <c r="D125" s="60">
        <v>2.4700000000000002</v>
      </c>
      <c r="E125" s="60">
        <v>7.55</v>
      </c>
      <c r="F125" s="60">
        <v>10.23</v>
      </c>
      <c r="G125" s="60">
        <v>136.80000000000001</v>
      </c>
      <c r="H125" s="60"/>
      <c r="I125" s="88" t="s">
        <v>13</v>
      </c>
      <c r="J125" s="87">
        <v>1</v>
      </c>
    </row>
    <row r="126" spans="1:10" ht="25.5" x14ac:dyDescent="0.25">
      <c r="A126" s="56" t="s">
        <v>59</v>
      </c>
      <c r="B126" s="87" t="s">
        <v>12</v>
      </c>
      <c r="C126" s="87">
        <v>155</v>
      </c>
      <c r="D126" s="87">
        <v>13.9</v>
      </c>
      <c r="E126" s="87">
        <v>25</v>
      </c>
      <c r="F126" s="87">
        <v>2.9</v>
      </c>
      <c r="G126" s="87">
        <v>292</v>
      </c>
      <c r="H126" s="87"/>
      <c r="I126" s="88" t="s">
        <v>13</v>
      </c>
      <c r="J126" s="87">
        <v>215</v>
      </c>
    </row>
    <row r="127" spans="1:10" ht="25.5" customHeight="1" x14ac:dyDescent="0.25">
      <c r="A127" s="56" t="s">
        <v>25</v>
      </c>
      <c r="B127" s="87" t="s">
        <v>12</v>
      </c>
      <c r="C127" s="87">
        <v>150</v>
      </c>
      <c r="D127" s="87">
        <v>2.4</v>
      </c>
      <c r="E127" s="87">
        <v>2</v>
      </c>
      <c r="F127" s="87">
        <v>12</v>
      </c>
      <c r="G127" s="87">
        <v>76</v>
      </c>
      <c r="H127" s="87"/>
      <c r="I127" s="88" t="s">
        <v>13</v>
      </c>
      <c r="J127" s="87">
        <v>395</v>
      </c>
    </row>
    <row r="128" spans="1:10" x14ac:dyDescent="0.25">
      <c r="A128" s="63" t="s">
        <v>17</v>
      </c>
      <c r="B128" s="89"/>
      <c r="C128" s="89">
        <f>SUBTOTAL(9,C125:C127)</f>
        <v>305</v>
      </c>
      <c r="D128" s="89">
        <f t="shared" ref="D128:G128" si="12">SUBTOTAL(9,D125:D127)</f>
        <v>18.77</v>
      </c>
      <c r="E128" s="89">
        <f t="shared" si="12"/>
        <v>34.549999999999997</v>
      </c>
      <c r="F128" s="89">
        <f t="shared" si="12"/>
        <v>25.130000000000003</v>
      </c>
      <c r="G128" s="89">
        <f t="shared" si="12"/>
        <v>504.8</v>
      </c>
      <c r="H128" s="89"/>
      <c r="I128" s="89"/>
      <c r="J128" s="89"/>
    </row>
    <row r="129" spans="1:10" x14ac:dyDescent="0.25">
      <c r="A129" s="130" t="s">
        <v>16</v>
      </c>
      <c r="B129" s="131"/>
      <c r="C129" s="131"/>
      <c r="D129" s="131"/>
      <c r="E129" s="131"/>
      <c r="F129" s="131"/>
      <c r="G129" s="131"/>
      <c r="H129" s="131"/>
      <c r="I129" s="131"/>
      <c r="J129" s="132"/>
    </row>
    <row r="130" spans="1:10" ht="25.5" x14ac:dyDescent="0.25">
      <c r="A130" s="56" t="s">
        <v>97</v>
      </c>
      <c r="B130" s="87" t="s">
        <v>12</v>
      </c>
      <c r="C130" s="60">
        <v>100</v>
      </c>
      <c r="D130" s="87">
        <v>0.4</v>
      </c>
      <c r="E130" s="87">
        <v>0.4</v>
      </c>
      <c r="F130" s="87">
        <v>10</v>
      </c>
      <c r="G130" s="87">
        <v>44</v>
      </c>
      <c r="H130" s="88"/>
      <c r="I130" s="88" t="s">
        <v>13</v>
      </c>
      <c r="J130" s="87">
        <v>368</v>
      </c>
    </row>
    <row r="131" spans="1:10" x14ac:dyDescent="0.25">
      <c r="A131" s="147" t="s">
        <v>74</v>
      </c>
      <c r="B131" s="147"/>
      <c r="C131" s="147"/>
      <c r="D131" s="147"/>
      <c r="E131" s="147"/>
      <c r="F131" s="147"/>
      <c r="G131" s="147"/>
      <c r="H131" s="147"/>
      <c r="I131" s="147"/>
      <c r="J131" s="147"/>
    </row>
    <row r="132" spans="1:10" ht="15" customHeight="1" x14ac:dyDescent="0.25">
      <c r="A132" s="156" t="s">
        <v>58</v>
      </c>
      <c r="B132" s="154" t="s">
        <v>12</v>
      </c>
      <c r="C132" s="154">
        <v>30</v>
      </c>
      <c r="D132" s="154">
        <v>0.7</v>
      </c>
      <c r="E132" s="154">
        <v>0</v>
      </c>
      <c r="F132" s="154">
        <v>1.6</v>
      </c>
      <c r="G132" s="154">
        <v>30</v>
      </c>
      <c r="H132" s="154"/>
      <c r="I132" s="152" t="s">
        <v>13</v>
      </c>
      <c r="J132" s="126">
        <v>54</v>
      </c>
    </row>
    <row r="133" spans="1:10" ht="20.25" customHeight="1" x14ac:dyDescent="0.25">
      <c r="A133" s="157"/>
      <c r="B133" s="155"/>
      <c r="C133" s="155"/>
      <c r="D133" s="155"/>
      <c r="E133" s="155"/>
      <c r="F133" s="155"/>
      <c r="G133" s="155"/>
      <c r="H133" s="155"/>
      <c r="I133" s="153"/>
      <c r="J133" s="126"/>
    </row>
    <row r="134" spans="1:10" ht="27.75" customHeight="1" x14ac:dyDescent="0.25">
      <c r="A134" s="56" t="s">
        <v>83</v>
      </c>
      <c r="B134" s="87" t="s">
        <v>12</v>
      </c>
      <c r="C134" s="87">
        <v>150</v>
      </c>
      <c r="D134" s="87">
        <v>1.6</v>
      </c>
      <c r="E134" s="87">
        <v>1.73</v>
      </c>
      <c r="F134" s="87">
        <v>10.3</v>
      </c>
      <c r="G134" s="87">
        <v>63</v>
      </c>
      <c r="H134" s="87"/>
      <c r="I134" s="88" t="s">
        <v>13</v>
      </c>
      <c r="J134" s="87">
        <v>85</v>
      </c>
    </row>
    <row r="135" spans="1:10" ht="39" customHeight="1" x14ac:dyDescent="0.25">
      <c r="A135" s="95" t="s">
        <v>82</v>
      </c>
      <c r="B135" s="91" t="s">
        <v>12</v>
      </c>
      <c r="C135" s="91">
        <v>50</v>
      </c>
      <c r="D135" s="91">
        <v>4.7</v>
      </c>
      <c r="E135" s="91">
        <v>3.6</v>
      </c>
      <c r="F135" s="91">
        <v>4.4000000000000004</v>
      </c>
      <c r="G135" s="91">
        <v>69</v>
      </c>
      <c r="H135" s="91"/>
      <c r="I135" s="94" t="s">
        <v>69</v>
      </c>
      <c r="J135" s="91">
        <v>305</v>
      </c>
    </row>
    <row r="136" spans="1:10" ht="34.5" customHeight="1" x14ac:dyDescent="0.25">
      <c r="A136" s="56" t="s">
        <v>76</v>
      </c>
      <c r="B136" s="87" t="s">
        <v>12</v>
      </c>
      <c r="C136" s="87">
        <v>130</v>
      </c>
      <c r="D136" s="87">
        <v>4.8</v>
      </c>
      <c r="E136" s="87">
        <v>4.2</v>
      </c>
      <c r="F136" s="87">
        <v>27.8</v>
      </c>
      <c r="G136" s="87">
        <v>169.2</v>
      </c>
      <c r="H136" s="87"/>
      <c r="I136" s="88" t="s">
        <v>13</v>
      </c>
      <c r="J136" s="87">
        <v>313</v>
      </c>
    </row>
    <row r="137" spans="1:10" ht="27" customHeight="1" x14ac:dyDescent="0.25">
      <c r="A137" s="56" t="s">
        <v>41</v>
      </c>
      <c r="B137" s="87" t="s">
        <v>12</v>
      </c>
      <c r="C137" s="87">
        <v>150</v>
      </c>
      <c r="D137" s="87">
        <v>0.5</v>
      </c>
      <c r="E137" s="87">
        <v>0.08</v>
      </c>
      <c r="F137" s="87">
        <v>26.4</v>
      </c>
      <c r="G137" s="87">
        <v>109</v>
      </c>
      <c r="H137" s="87"/>
      <c r="I137" s="88" t="s">
        <v>13</v>
      </c>
      <c r="J137" s="87">
        <v>376</v>
      </c>
    </row>
    <row r="138" spans="1:10" ht="21.75" customHeight="1" x14ac:dyDescent="0.25">
      <c r="A138" s="63" t="s">
        <v>15</v>
      </c>
      <c r="B138" s="87" t="s">
        <v>12</v>
      </c>
      <c r="C138" s="60">
        <v>20</v>
      </c>
      <c r="D138" s="87">
        <v>2</v>
      </c>
      <c r="E138" s="87">
        <v>2.5</v>
      </c>
      <c r="F138" s="87">
        <v>11</v>
      </c>
      <c r="G138" s="87">
        <v>53</v>
      </c>
      <c r="H138" s="87"/>
      <c r="I138" s="88" t="s">
        <v>13</v>
      </c>
      <c r="J138" s="87" t="s">
        <v>85</v>
      </c>
    </row>
    <row r="139" spans="1:10" ht="25.5" x14ac:dyDescent="0.25">
      <c r="A139" s="105" t="s">
        <v>19</v>
      </c>
      <c r="B139" s="87" t="s">
        <v>12</v>
      </c>
      <c r="C139" s="60">
        <v>30</v>
      </c>
      <c r="D139" s="87">
        <v>2</v>
      </c>
      <c r="E139" s="87">
        <v>0.33</v>
      </c>
      <c r="F139" s="87">
        <v>10</v>
      </c>
      <c r="G139" s="87">
        <v>58</v>
      </c>
      <c r="H139" s="87"/>
      <c r="I139" s="88" t="s">
        <v>13</v>
      </c>
      <c r="J139" s="87" t="s">
        <v>85</v>
      </c>
    </row>
    <row r="140" spans="1:10" x14ac:dyDescent="0.25">
      <c r="A140" s="63" t="s">
        <v>32</v>
      </c>
      <c r="B140" s="89"/>
      <c r="C140" s="89">
        <f>SUBTOTAL(9,C132:C139)</f>
        <v>560</v>
      </c>
      <c r="D140" s="89">
        <f t="shared" ref="D140:G140" si="13">SUBTOTAL(9,D132:D139)</f>
        <v>16.3</v>
      </c>
      <c r="E140" s="89">
        <f t="shared" si="13"/>
        <v>12.440000000000001</v>
      </c>
      <c r="F140" s="89">
        <f t="shared" si="13"/>
        <v>91.5</v>
      </c>
      <c r="G140" s="89">
        <f t="shared" si="13"/>
        <v>551.20000000000005</v>
      </c>
      <c r="H140" s="89"/>
      <c r="I140" s="89"/>
      <c r="J140" s="89"/>
    </row>
    <row r="141" spans="1:10" x14ac:dyDescent="0.25">
      <c r="A141" s="130" t="s">
        <v>21</v>
      </c>
      <c r="B141" s="131"/>
      <c r="C141" s="131"/>
      <c r="D141" s="131"/>
      <c r="E141" s="131"/>
      <c r="F141" s="131"/>
      <c r="G141" s="131"/>
      <c r="H141" s="131"/>
      <c r="I141" s="131"/>
      <c r="J141" s="132"/>
    </row>
    <row r="142" spans="1:10" ht="25.5" x14ac:dyDescent="0.25">
      <c r="A142" s="56" t="s">
        <v>90</v>
      </c>
      <c r="B142" s="87" t="s">
        <v>12</v>
      </c>
      <c r="C142" s="87">
        <v>50</v>
      </c>
      <c r="D142" s="87">
        <v>9.4</v>
      </c>
      <c r="E142" s="87">
        <v>1.1399999999999999</v>
      </c>
      <c r="F142" s="87">
        <v>26</v>
      </c>
      <c r="G142" s="87">
        <v>154</v>
      </c>
      <c r="H142" s="87"/>
      <c r="I142" s="88" t="s">
        <v>13</v>
      </c>
      <c r="J142" s="87">
        <v>458</v>
      </c>
    </row>
    <row r="143" spans="1:10" ht="26.25" x14ac:dyDescent="0.25">
      <c r="A143" s="63" t="s">
        <v>27</v>
      </c>
      <c r="B143" s="89" t="s">
        <v>12</v>
      </c>
      <c r="C143" s="89">
        <v>150</v>
      </c>
      <c r="D143" s="89">
        <v>2.2000000000000002</v>
      </c>
      <c r="E143" s="89">
        <v>1.95</v>
      </c>
      <c r="F143" s="89">
        <v>12</v>
      </c>
      <c r="G143" s="89">
        <v>74</v>
      </c>
      <c r="H143" s="89"/>
      <c r="I143" s="82" t="s">
        <v>13</v>
      </c>
      <c r="J143" s="89">
        <v>394</v>
      </c>
    </row>
    <row r="144" spans="1:10" x14ac:dyDescent="0.25">
      <c r="A144" s="63" t="s">
        <v>26</v>
      </c>
      <c r="B144" s="89"/>
      <c r="C144" s="89">
        <f>SUBTOTAL(9,C142:C143)</f>
        <v>200</v>
      </c>
      <c r="D144" s="89">
        <f t="shared" ref="D144:G144" si="14">SUBTOTAL(9,D142:D143)</f>
        <v>11.600000000000001</v>
      </c>
      <c r="E144" s="89">
        <f t="shared" si="14"/>
        <v>3.09</v>
      </c>
      <c r="F144" s="89">
        <f t="shared" si="14"/>
        <v>38</v>
      </c>
      <c r="G144" s="89">
        <f t="shared" si="14"/>
        <v>228</v>
      </c>
      <c r="H144" s="89"/>
      <c r="I144" s="89"/>
      <c r="J144" s="89"/>
    </row>
    <row r="145" spans="1:21" ht="25.5" x14ac:dyDescent="0.25">
      <c r="A145" s="56" t="s">
        <v>39</v>
      </c>
      <c r="B145" s="82"/>
      <c r="C145" s="87">
        <f>SUM(C128+C130+C140+C144)</f>
        <v>1165</v>
      </c>
      <c r="D145" s="87">
        <f>SUM(D128+D130+D140+D144)</f>
        <v>47.07</v>
      </c>
      <c r="E145" s="87">
        <f>SUM(E128+E130+E140+E144)</f>
        <v>50.480000000000004</v>
      </c>
      <c r="F145" s="87">
        <f>SUM(F128+F130+F140+F144)</f>
        <v>164.63</v>
      </c>
      <c r="G145" s="87">
        <f>SUM(G128+G130+G140+G144)</f>
        <v>1328</v>
      </c>
      <c r="H145" s="87"/>
      <c r="I145" s="87"/>
      <c r="J145" s="89"/>
    </row>
    <row r="146" spans="1:21" x14ac:dyDescent="0.25">
      <c r="A146" s="79"/>
      <c r="B146" s="79"/>
      <c r="C146" s="79"/>
      <c r="D146" s="79"/>
      <c r="E146" s="79"/>
      <c r="F146" s="79"/>
      <c r="G146" s="79"/>
      <c r="H146" s="79"/>
      <c r="I146" s="79"/>
      <c r="J146" s="79"/>
    </row>
    <row r="147" spans="1:21" x14ac:dyDescent="0.25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L147" s="45"/>
      <c r="M147" s="26"/>
      <c r="N147" s="48"/>
      <c r="O147" s="26"/>
      <c r="P147" s="26"/>
      <c r="Q147" s="26"/>
      <c r="R147" s="26"/>
      <c r="S147" s="26"/>
      <c r="T147" s="26"/>
      <c r="U147" s="26"/>
    </row>
    <row r="148" spans="1:21" x14ac:dyDescent="0.25">
      <c r="A148" s="79"/>
      <c r="B148" s="79"/>
      <c r="C148" s="79"/>
      <c r="D148" s="79"/>
      <c r="E148" s="79"/>
      <c r="F148" s="79"/>
      <c r="G148" s="79"/>
      <c r="H148" s="79"/>
      <c r="I148" s="79"/>
      <c r="J148" s="79"/>
    </row>
    <row r="149" spans="1:21" x14ac:dyDescent="0.25">
      <c r="A149" s="79"/>
      <c r="B149" s="79"/>
      <c r="C149" s="79"/>
      <c r="D149" s="79"/>
      <c r="E149" s="79"/>
      <c r="F149" s="79"/>
      <c r="G149" s="79"/>
      <c r="H149" s="79"/>
      <c r="I149" s="79"/>
      <c r="J149" s="79"/>
    </row>
    <row r="150" spans="1:21" x14ac:dyDescent="0.25">
      <c r="A150" s="79"/>
      <c r="B150" s="79"/>
      <c r="C150" s="79"/>
      <c r="D150" s="79"/>
      <c r="E150" s="79"/>
      <c r="F150" s="79"/>
      <c r="G150" s="79"/>
      <c r="H150" s="79"/>
      <c r="I150" s="79"/>
      <c r="J150" s="79"/>
    </row>
    <row r="151" spans="1:21" x14ac:dyDescent="0.25">
      <c r="A151" s="136" t="s">
        <v>40</v>
      </c>
      <c r="B151" s="136"/>
      <c r="C151" s="71"/>
      <c r="D151" s="71"/>
      <c r="E151" s="71"/>
      <c r="F151" s="71"/>
      <c r="G151" s="71"/>
      <c r="H151" s="71"/>
      <c r="I151" s="72"/>
      <c r="J151" s="71"/>
      <c r="L151" s="37"/>
      <c r="M151" s="26"/>
      <c r="N151" s="26"/>
      <c r="O151" s="26"/>
      <c r="P151" s="26"/>
      <c r="Q151" s="26"/>
      <c r="R151" s="26"/>
      <c r="S151" s="26"/>
      <c r="T151" s="26"/>
      <c r="U151" s="26"/>
    </row>
    <row r="152" spans="1:21" x14ac:dyDescent="0.25">
      <c r="A152" s="136" t="s">
        <v>115</v>
      </c>
      <c r="B152" s="136"/>
      <c r="C152" s="136"/>
      <c r="D152" s="71"/>
      <c r="E152" s="71"/>
      <c r="F152" s="71"/>
      <c r="G152" s="71"/>
      <c r="H152" s="71"/>
      <c r="I152" s="71"/>
      <c r="J152" s="71"/>
    </row>
    <row r="153" spans="1:21" x14ac:dyDescent="0.25">
      <c r="A153" s="137" t="s">
        <v>112</v>
      </c>
      <c r="B153" s="137"/>
      <c r="C153" s="137"/>
      <c r="D153" s="71"/>
      <c r="E153" s="71"/>
      <c r="F153" s="71"/>
      <c r="G153" s="71"/>
      <c r="H153" s="71"/>
      <c r="I153" s="71"/>
      <c r="J153" s="71"/>
    </row>
    <row r="154" spans="1:21" x14ac:dyDescent="0.25">
      <c r="A154" s="138" t="s">
        <v>2</v>
      </c>
      <c r="B154" s="138" t="s">
        <v>3</v>
      </c>
      <c r="C154" s="134" t="s">
        <v>4</v>
      </c>
      <c r="D154" s="135" t="s">
        <v>5</v>
      </c>
      <c r="E154" s="135" t="s">
        <v>6</v>
      </c>
      <c r="F154" s="135" t="s">
        <v>7</v>
      </c>
      <c r="G154" s="134" t="s">
        <v>8</v>
      </c>
      <c r="H154" s="134" t="s">
        <v>9</v>
      </c>
      <c r="I154" s="134" t="s">
        <v>10</v>
      </c>
      <c r="J154" s="127" t="s">
        <v>11</v>
      </c>
    </row>
    <row r="155" spans="1:21" x14ac:dyDescent="0.25">
      <c r="A155" s="138"/>
      <c r="B155" s="138"/>
      <c r="C155" s="134"/>
      <c r="D155" s="135"/>
      <c r="E155" s="135"/>
      <c r="F155" s="135"/>
      <c r="G155" s="134"/>
      <c r="H155" s="134"/>
      <c r="I155" s="134"/>
      <c r="J155" s="128"/>
    </row>
    <row r="156" spans="1:21" x14ac:dyDescent="0.25">
      <c r="A156" s="138"/>
      <c r="B156" s="138"/>
      <c r="C156" s="134"/>
      <c r="D156" s="135"/>
      <c r="E156" s="135"/>
      <c r="F156" s="135"/>
      <c r="G156" s="134"/>
      <c r="H156" s="134"/>
      <c r="I156" s="134"/>
      <c r="J156" s="128"/>
    </row>
    <row r="157" spans="1:21" x14ac:dyDescent="0.25">
      <c r="A157" s="138"/>
      <c r="B157" s="138"/>
      <c r="C157" s="134"/>
      <c r="D157" s="135"/>
      <c r="E157" s="135"/>
      <c r="F157" s="135"/>
      <c r="G157" s="134"/>
      <c r="H157" s="134"/>
      <c r="I157" s="134"/>
      <c r="J157" s="129"/>
    </row>
    <row r="158" spans="1:21" x14ac:dyDescent="0.25">
      <c r="A158" s="134" t="s">
        <v>22</v>
      </c>
      <c r="B158" s="134"/>
      <c r="C158" s="134"/>
      <c r="D158" s="134"/>
      <c r="E158" s="134"/>
      <c r="F158" s="134"/>
      <c r="G158" s="134"/>
      <c r="H158" s="134"/>
      <c r="I158" s="134"/>
      <c r="J158" s="134"/>
    </row>
    <row r="159" spans="1:21" ht="25.5" x14ac:dyDescent="0.25">
      <c r="A159" s="56" t="s">
        <v>109</v>
      </c>
      <c r="B159" s="87" t="s">
        <v>12</v>
      </c>
      <c r="C159" s="57" t="s">
        <v>110</v>
      </c>
      <c r="D159" s="87">
        <v>5.12</v>
      </c>
      <c r="E159" s="87">
        <v>6.5</v>
      </c>
      <c r="F159" s="87">
        <v>15</v>
      </c>
      <c r="G159" s="87">
        <v>138</v>
      </c>
      <c r="H159" s="87"/>
      <c r="I159" s="88" t="s">
        <v>13</v>
      </c>
      <c r="J159" s="87">
        <v>3</v>
      </c>
    </row>
    <row r="160" spans="1:21" ht="25.5" x14ac:dyDescent="0.25">
      <c r="A160" s="58" t="s">
        <v>72</v>
      </c>
      <c r="B160" s="87" t="s">
        <v>12</v>
      </c>
      <c r="C160" s="87">
        <v>155</v>
      </c>
      <c r="D160" s="87">
        <v>4.6500000000000004</v>
      </c>
      <c r="E160" s="87">
        <v>7.5</v>
      </c>
      <c r="F160" s="87">
        <v>20.100000000000001</v>
      </c>
      <c r="G160" s="87">
        <v>93</v>
      </c>
      <c r="H160" s="87"/>
      <c r="I160" s="88" t="s">
        <v>13</v>
      </c>
      <c r="J160" s="87">
        <v>168</v>
      </c>
    </row>
    <row r="161" spans="1:23" ht="25.5" x14ac:dyDescent="0.25">
      <c r="A161" s="56" t="s">
        <v>104</v>
      </c>
      <c r="B161" s="87" t="s">
        <v>12</v>
      </c>
      <c r="C161" s="87">
        <v>155</v>
      </c>
      <c r="D161" s="87">
        <v>0.12</v>
      </c>
      <c r="E161" s="87">
        <v>0.02</v>
      </c>
      <c r="F161" s="87">
        <v>10.199999999999999</v>
      </c>
      <c r="G161" s="87">
        <v>41</v>
      </c>
      <c r="H161" s="87"/>
      <c r="I161" s="88" t="s">
        <v>13</v>
      </c>
      <c r="J161" s="87">
        <v>393</v>
      </c>
    </row>
    <row r="162" spans="1:23" x14ac:dyDescent="0.25">
      <c r="A162" s="63" t="s">
        <v>17</v>
      </c>
      <c r="B162" s="87"/>
      <c r="C162" s="87">
        <f>SUBTOTAL(9,C159:C161)</f>
        <v>310</v>
      </c>
      <c r="D162" s="87">
        <f>SUBTOTAL(9,D159:D161)</f>
        <v>9.8899999999999988</v>
      </c>
      <c r="E162" s="87">
        <f>SUBTOTAL(9,E159:E161)</f>
        <v>14.02</v>
      </c>
      <c r="F162" s="87">
        <f>SUBTOTAL(9,F159:F161)</f>
        <v>45.3</v>
      </c>
      <c r="G162" s="87">
        <f>SUBTOTAL(9,G159:G161)</f>
        <v>272</v>
      </c>
      <c r="H162" s="87"/>
      <c r="I162" s="87"/>
      <c r="J162" s="87"/>
    </row>
    <row r="163" spans="1:23" x14ac:dyDescent="0.25">
      <c r="A163" s="130" t="s">
        <v>16</v>
      </c>
      <c r="B163" s="131"/>
      <c r="C163" s="131"/>
      <c r="D163" s="131"/>
      <c r="E163" s="131"/>
      <c r="F163" s="131"/>
      <c r="G163" s="131"/>
      <c r="H163" s="131"/>
      <c r="I163" s="131"/>
      <c r="J163" s="132"/>
    </row>
    <row r="164" spans="1:23" ht="25.5" x14ac:dyDescent="0.25">
      <c r="A164" s="59" t="s">
        <v>65</v>
      </c>
      <c r="B164" s="87" t="s">
        <v>12</v>
      </c>
      <c r="C164" s="87">
        <v>100</v>
      </c>
      <c r="D164" s="87">
        <v>0.5</v>
      </c>
      <c r="E164" s="87">
        <v>0</v>
      </c>
      <c r="F164" s="87">
        <v>10.1</v>
      </c>
      <c r="G164" s="87">
        <v>42.7</v>
      </c>
      <c r="H164" s="87"/>
      <c r="I164" s="88" t="s">
        <v>13</v>
      </c>
      <c r="J164" s="87">
        <v>399</v>
      </c>
    </row>
    <row r="165" spans="1:23" x14ac:dyDescent="0.25">
      <c r="A165" s="130" t="s">
        <v>23</v>
      </c>
      <c r="B165" s="131"/>
      <c r="C165" s="131"/>
      <c r="D165" s="131"/>
      <c r="E165" s="131"/>
      <c r="F165" s="131"/>
      <c r="G165" s="131"/>
      <c r="H165" s="131"/>
      <c r="I165" s="131"/>
      <c r="J165" s="132"/>
    </row>
    <row r="166" spans="1:23" ht="15" customHeight="1" x14ac:dyDescent="0.25">
      <c r="A166" s="145" t="s">
        <v>102</v>
      </c>
      <c r="B166" s="126" t="s">
        <v>12</v>
      </c>
      <c r="C166" s="126">
        <v>30</v>
      </c>
      <c r="D166" s="126">
        <v>0.5</v>
      </c>
      <c r="E166" s="126">
        <v>0</v>
      </c>
      <c r="F166" s="126">
        <v>2.2999999999999998</v>
      </c>
      <c r="G166" s="126">
        <v>10</v>
      </c>
      <c r="H166" s="126"/>
      <c r="I166" s="133" t="s">
        <v>103</v>
      </c>
      <c r="J166" s="133">
        <v>71</v>
      </c>
    </row>
    <row r="167" spans="1:23" ht="25.5" customHeight="1" x14ac:dyDescent="0.25">
      <c r="A167" s="146"/>
      <c r="B167" s="126"/>
      <c r="C167" s="126"/>
      <c r="D167" s="126"/>
      <c r="E167" s="126"/>
      <c r="F167" s="126"/>
      <c r="G167" s="126"/>
      <c r="H167" s="126"/>
      <c r="I167" s="133"/>
      <c r="J167" s="133"/>
    </row>
    <row r="168" spans="1:23" ht="45" customHeight="1" x14ac:dyDescent="0.25">
      <c r="A168" s="83" t="s">
        <v>75</v>
      </c>
      <c r="B168" s="91" t="s">
        <v>12</v>
      </c>
      <c r="C168" s="87">
        <v>150</v>
      </c>
      <c r="D168" s="87">
        <v>3.25</v>
      </c>
      <c r="E168" s="87">
        <v>3.45</v>
      </c>
      <c r="F168" s="87">
        <v>9.4</v>
      </c>
      <c r="G168" s="87">
        <v>80.3</v>
      </c>
      <c r="H168" s="94"/>
      <c r="I168" s="94" t="s">
        <v>13</v>
      </c>
      <c r="J168" s="94">
        <v>66</v>
      </c>
      <c r="L168" s="42"/>
      <c r="M168" s="41"/>
      <c r="N168" s="41"/>
      <c r="O168" s="41"/>
      <c r="P168" s="41"/>
      <c r="Q168" s="41"/>
      <c r="R168" s="41"/>
      <c r="S168" s="41"/>
      <c r="T168" s="41"/>
      <c r="U168" s="41"/>
    </row>
    <row r="169" spans="1:23" ht="24.75" customHeight="1" x14ac:dyDescent="0.25">
      <c r="A169" s="104" t="s">
        <v>106</v>
      </c>
      <c r="B169" s="75" t="s">
        <v>12</v>
      </c>
      <c r="C169" s="75">
        <v>160</v>
      </c>
      <c r="D169" s="75">
        <v>14.8</v>
      </c>
      <c r="E169" s="75">
        <v>15.6</v>
      </c>
      <c r="F169" s="75">
        <v>24.8</v>
      </c>
      <c r="G169" s="75">
        <v>130</v>
      </c>
      <c r="H169" s="75"/>
      <c r="I169" s="93" t="s">
        <v>13</v>
      </c>
      <c r="J169" s="75">
        <v>304</v>
      </c>
    </row>
    <row r="170" spans="1:23" ht="26.25" x14ac:dyDescent="0.25">
      <c r="A170" s="98" t="s">
        <v>31</v>
      </c>
      <c r="B170" s="94" t="s">
        <v>12</v>
      </c>
      <c r="C170" s="94">
        <v>150</v>
      </c>
      <c r="D170" s="94">
        <v>0.18</v>
      </c>
      <c r="E170" s="94">
        <v>0.08</v>
      </c>
      <c r="F170" s="94">
        <v>20.7</v>
      </c>
      <c r="G170" s="94">
        <v>84</v>
      </c>
      <c r="H170" s="94"/>
      <c r="I170" s="94" t="s">
        <v>13</v>
      </c>
      <c r="J170" s="94">
        <v>398</v>
      </c>
      <c r="L170" s="2"/>
      <c r="M170" s="161"/>
      <c r="N170" s="122"/>
      <c r="O170" s="122"/>
      <c r="P170" s="122"/>
      <c r="Q170" s="122"/>
      <c r="R170" s="122"/>
      <c r="S170" s="122"/>
      <c r="T170" s="122"/>
      <c r="U170" s="121"/>
      <c r="V170" s="121"/>
      <c r="W170" s="2"/>
    </row>
    <row r="171" spans="1:23" ht="25.5" x14ac:dyDescent="0.25">
      <c r="A171" s="63" t="s">
        <v>15</v>
      </c>
      <c r="B171" s="87" t="s">
        <v>12</v>
      </c>
      <c r="C171" s="60">
        <v>20</v>
      </c>
      <c r="D171" s="87">
        <v>2</v>
      </c>
      <c r="E171" s="87">
        <v>2.5</v>
      </c>
      <c r="F171" s="87">
        <v>11</v>
      </c>
      <c r="G171" s="87">
        <v>53</v>
      </c>
      <c r="H171" s="87"/>
      <c r="I171" s="88" t="s">
        <v>13</v>
      </c>
      <c r="J171" s="87" t="s">
        <v>85</v>
      </c>
      <c r="L171" s="2"/>
      <c r="M171" s="161"/>
      <c r="N171" s="122"/>
      <c r="O171" s="122"/>
      <c r="P171" s="122"/>
      <c r="Q171" s="122"/>
      <c r="R171" s="122"/>
      <c r="S171" s="122"/>
      <c r="T171" s="122"/>
      <c r="U171" s="121"/>
      <c r="V171" s="121"/>
      <c r="W171" s="2"/>
    </row>
    <row r="172" spans="1:23" ht="25.5" x14ac:dyDescent="0.25">
      <c r="A172" s="105" t="s">
        <v>19</v>
      </c>
      <c r="B172" s="87" t="s">
        <v>12</v>
      </c>
      <c r="C172" s="60">
        <v>30</v>
      </c>
      <c r="D172" s="87">
        <v>2</v>
      </c>
      <c r="E172" s="87">
        <v>0.33</v>
      </c>
      <c r="F172" s="87">
        <v>10</v>
      </c>
      <c r="G172" s="87">
        <v>58</v>
      </c>
      <c r="H172" s="87"/>
      <c r="I172" s="88" t="s">
        <v>13</v>
      </c>
      <c r="J172" s="87" t="s">
        <v>85</v>
      </c>
    </row>
    <row r="173" spans="1:23" x14ac:dyDescent="0.25">
      <c r="A173" s="63" t="s">
        <v>32</v>
      </c>
      <c r="B173" s="87"/>
      <c r="C173" s="87">
        <f>SUBTOTAL(9,C166:C172)</f>
        <v>540</v>
      </c>
      <c r="D173" s="87">
        <f>SUM(D166+D168+D169+D170+D171+D172)</f>
        <v>22.73</v>
      </c>
      <c r="E173" s="87">
        <f t="shared" ref="E173:G173" si="15">SUM(E166+E168+E169+E170+E171+E172)</f>
        <v>21.959999999999997</v>
      </c>
      <c r="F173" s="87">
        <f t="shared" si="15"/>
        <v>78.2</v>
      </c>
      <c r="G173" s="87">
        <f t="shared" si="15"/>
        <v>415.3</v>
      </c>
      <c r="H173" s="87"/>
      <c r="I173" s="87"/>
      <c r="J173" s="87"/>
    </row>
    <row r="174" spans="1:23" x14ac:dyDescent="0.25">
      <c r="A174" s="130" t="s">
        <v>21</v>
      </c>
      <c r="B174" s="131"/>
      <c r="C174" s="131"/>
      <c r="D174" s="131"/>
      <c r="E174" s="131"/>
      <c r="F174" s="131"/>
      <c r="G174" s="131"/>
      <c r="H174" s="131"/>
      <c r="I174" s="131"/>
      <c r="J174" s="132"/>
    </row>
    <row r="175" spans="1:23" ht="26.25" x14ac:dyDescent="0.25">
      <c r="A175" s="65" t="s">
        <v>44</v>
      </c>
      <c r="B175" s="87" t="s">
        <v>12</v>
      </c>
      <c r="C175" s="87">
        <v>50</v>
      </c>
      <c r="D175" s="87">
        <v>5.43</v>
      </c>
      <c r="E175" s="87">
        <v>3.3</v>
      </c>
      <c r="F175" s="87">
        <v>36.6</v>
      </c>
      <c r="G175" s="87">
        <v>197</v>
      </c>
      <c r="H175" s="87"/>
      <c r="I175" s="88" t="s">
        <v>13</v>
      </c>
      <c r="J175" s="87">
        <v>466</v>
      </c>
      <c r="L175" s="8"/>
      <c r="M175" s="9"/>
      <c r="N175" s="9"/>
      <c r="O175" s="9"/>
      <c r="P175" s="9"/>
      <c r="Q175" s="9"/>
      <c r="R175" s="9"/>
      <c r="S175" s="9"/>
      <c r="T175" s="9"/>
      <c r="U175" s="9"/>
    </row>
    <row r="176" spans="1:23" ht="26.25" x14ac:dyDescent="0.25">
      <c r="A176" s="65" t="s">
        <v>33</v>
      </c>
      <c r="B176" s="87" t="s">
        <v>12</v>
      </c>
      <c r="C176" s="87">
        <v>150</v>
      </c>
      <c r="D176" s="87">
        <v>4.5999999999999996</v>
      </c>
      <c r="E176" s="87">
        <v>4.01</v>
      </c>
      <c r="F176" s="87">
        <v>7.6</v>
      </c>
      <c r="G176" s="87">
        <v>85</v>
      </c>
      <c r="H176" s="87"/>
      <c r="I176" s="88" t="s">
        <v>14</v>
      </c>
      <c r="J176" s="87">
        <v>400</v>
      </c>
      <c r="L176" s="8"/>
      <c r="M176" s="9"/>
      <c r="N176" s="9"/>
      <c r="O176" s="9"/>
      <c r="P176" s="9"/>
      <c r="Q176" s="9"/>
      <c r="R176" s="9"/>
      <c r="S176" s="9"/>
      <c r="T176" s="9"/>
      <c r="U176" s="9"/>
    </row>
    <row r="177" spans="1:10" x14ac:dyDescent="0.25">
      <c r="A177" s="63" t="s">
        <v>26</v>
      </c>
      <c r="B177" s="89"/>
      <c r="C177" s="89">
        <f>SUBTOTAL(9,C175:C176)</f>
        <v>200</v>
      </c>
      <c r="D177" s="89">
        <f t="shared" ref="D177:G177" si="16">SUBTOTAL(9,D175:D176)</f>
        <v>10.029999999999999</v>
      </c>
      <c r="E177" s="89">
        <f t="shared" si="16"/>
        <v>7.31</v>
      </c>
      <c r="F177" s="89">
        <f t="shared" si="16"/>
        <v>44.2</v>
      </c>
      <c r="G177" s="89">
        <f t="shared" si="16"/>
        <v>282</v>
      </c>
      <c r="H177" s="89"/>
      <c r="I177" s="89"/>
      <c r="J177" s="89"/>
    </row>
    <row r="178" spans="1:10" ht="26.25" x14ac:dyDescent="0.25">
      <c r="A178" s="65" t="s">
        <v>42</v>
      </c>
      <c r="B178" s="82"/>
      <c r="C178" s="87">
        <f>SUM(C162+C164+C173+C177)</f>
        <v>1150</v>
      </c>
      <c r="D178" s="87">
        <f t="shared" ref="D178:G178" si="17">SUM(D162+D164+D173+D177)</f>
        <v>43.15</v>
      </c>
      <c r="E178" s="87">
        <f t="shared" si="17"/>
        <v>43.29</v>
      </c>
      <c r="F178" s="87">
        <f t="shared" si="17"/>
        <v>177.8</v>
      </c>
      <c r="G178" s="87">
        <f t="shared" si="17"/>
        <v>1012</v>
      </c>
      <c r="H178" s="87"/>
      <c r="I178" s="89"/>
      <c r="J178" s="89"/>
    </row>
    <row r="179" spans="1:10" x14ac:dyDescent="0.25">
      <c r="A179" s="79"/>
      <c r="B179" s="79"/>
      <c r="C179" s="79"/>
      <c r="D179" s="79"/>
      <c r="E179" s="79"/>
      <c r="F179" s="79"/>
      <c r="G179" s="79"/>
      <c r="H179" s="79"/>
      <c r="I179" s="79"/>
      <c r="J179" s="79"/>
    </row>
    <row r="180" spans="1:10" x14ac:dyDescent="0.25">
      <c r="A180" s="79"/>
      <c r="B180" s="79"/>
      <c r="C180" s="79"/>
      <c r="D180" s="79"/>
      <c r="E180" s="79"/>
      <c r="F180" s="79"/>
      <c r="G180" s="79"/>
      <c r="H180" s="79"/>
      <c r="I180" s="79"/>
      <c r="J180" s="79"/>
    </row>
    <row r="181" spans="1:10" x14ac:dyDescent="0.25">
      <c r="A181" s="79"/>
      <c r="B181" s="79"/>
      <c r="C181" s="79"/>
      <c r="D181" s="79"/>
      <c r="E181" s="79"/>
      <c r="F181" s="79"/>
      <c r="G181" s="79"/>
      <c r="H181" s="79"/>
      <c r="I181" s="79"/>
      <c r="J181" s="79"/>
    </row>
    <row r="182" spans="1:10" x14ac:dyDescent="0.25">
      <c r="A182" s="79"/>
      <c r="B182" s="79"/>
      <c r="C182" s="79"/>
      <c r="D182" s="79"/>
      <c r="E182" s="79"/>
      <c r="F182" s="79"/>
      <c r="G182" s="79"/>
      <c r="H182" s="79"/>
      <c r="I182" s="79"/>
      <c r="J182" s="79"/>
    </row>
    <row r="183" spans="1:10" x14ac:dyDescent="0.25">
      <c r="A183" s="79"/>
      <c r="B183" s="79"/>
      <c r="C183" s="79"/>
      <c r="D183" s="79"/>
      <c r="E183" s="79"/>
      <c r="F183" s="79"/>
      <c r="G183" s="79"/>
      <c r="H183" s="79"/>
      <c r="I183" s="79"/>
      <c r="J183" s="79"/>
    </row>
    <row r="184" spans="1:10" x14ac:dyDescent="0.25">
      <c r="A184" s="79"/>
      <c r="B184" s="79"/>
      <c r="C184" s="79"/>
      <c r="D184" s="79"/>
      <c r="E184" s="79"/>
      <c r="F184" s="79"/>
      <c r="G184" s="79"/>
      <c r="H184" s="79"/>
      <c r="I184" s="79"/>
      <c r="J184" s="79"/>
    </row>
    <row r="185" spans="1:10" x14ac:dyDescent="0.25">
      <c r="A185" s="136" t="s">
        <v>43</v>
      </c>
      <c r="B185" s="136"/>
      <c r="C185" s="71"/>
      <c r="D185" s="71"/>
      <c r="E185" s="71"/>
      <c r="F185" s="71"/>
      <c r="G185" s="71"/>
      <c r="H185" s="71"/>
      <c r="I185" s="72"/>
      <c r="J185" s="71"/>
    </row>
    <row r="186" spans="1:10" x14ac:dyDescent="0.25">
      <c r="A186" s="136" t="s">
        <v>115</v>
      </c>
      <c r="B186" s="136"/>
      <c r="C186" s="136"/>
      <c r="D186" s="71"/>
      <c r="E186" s="71"/>
      <c r="F186" s="71"/>
      <c r="G186" s="71"/>
      <c r="H186" s="71"/>
      <c r="I186" s="71"/>
      <c r="J186" s="71"/>
    </row>
    <row r="187" spans="1:10" x14ac:dyDescent="0.25">
      <c r="A187" s="137" t="s">
        <v>112</v>
      </c>
      <c r="B187" s="137"/>
      <c r="C187" s="137"/>
      <c r="D187" s="71"/>
      <c r="E187" s="71"/>
      <c r="F187" s="71"/>
      <c r="G187" s="71"/>
      <c r="H187" s="71"/>
      <c r="I187" s="71"/>
      <c r="J187" s="71"/>
    </row>
    <row r="188" spans="1:10" x14ac:dyDescent="0.25">
      <c r="A188" s="138" t="s">
        <v>2</v>
      </c>
      <c r="B188" s="138" t="s">
        <v>3</v>
      </c>
      <c r="C188" s="134" t="s">
        <v>4</v>
      </c>
      <c r="D188" s="135" t="s">
        <v>5</v>
      </c>
      <c r="E188" s="135" t="s">
        <v>6</v>
      </c>
      <c r="F188" s="135" t="s">
        <v>7</v>
      </c>
      <c r="G188" s="134" t="s">
        <v>8</v>
      </c>
      <c r="H188" s="134" t="s">
        <v>9</v>
      </c>
      <c r="I188" s="134" t="s">
        <v>10</v>
      </c>
      <c r="J188" s="127" t="s">
        <v>11</v>
      </c>
    </row>
    <row r="189" spans="1:10" x14ac:dyDescent="0.25">
      <c r="A189" s="138"/>
      <c r="B189" s="138"/>
      <c r="C189" s="134"/>
      <c r="D189" s="135"/>
      <c r="E189" s="135"/>
      <c r="F189" s="135"/>
      <c r="G189" s="134"/>
      <c r="H189" s="134"/>
      <c r="I189" s="134"/>
      <c r="J189" s="128"/>
    </row>
    <row r="190" spans="1:10" x14ac:dyDescent="0.25">
      <c r="A190" s="138"/>
      <c r="B190" s="138"/>
      <c r="C190" s="134"/>
      <c r="D190" s="135"/>
      <c r="E190" s="135"/>
      <c r="F190" s="135"/>
      <c r="G190" s="134"/>
      <c r="H190" s="134"/>
      <c r="I190" s="134"/>
      <c r="J190" s="128"/>
    </row>
    <row r="191" spans="1:10" ht="21" customHeight="1" x14ac:dyDescent="0.25">
      <c r="A191" s="138"/>
      <c r="B191" s="138"/>
      <c r="C191" s="134"/>
      <c r="D191" s="135"/>
      <c r="E191" s="135"/>
      <c r="F191" s="135"/>
      <c r="G191" s="134"/>
      <c r="H191" s="134"/>
      <c r="I191" s="134"/>
      <c r="J191" s="129"/>
    </row>
    <row r="192" spans="1:10" x14ac:dyDescent="0.25">
      <c r="A192" s="134" t="s">
        <v>22</v>
      </c>
      <c r="B192" s="134"/>
      <c r="C192" s="134"/>
      <c r="D192" s="134"/>
      <c r="E192" s="134"/>
      <c r="F192" s="134"/>
      <c r="G192" s="134"/>
      <c r="H192" s="134"/>
      <c r="I192" s="134"/>
      <c r="J192" s="134"/>
    </row>
    <row r="193" spans="1:22" ht="25.5" x14ac:dyDescent="0.25">
      <c r="A193" s="56" t="s">
        <v>109</v>
      </c>
      <c r="B193" s="87" t="s">
        <v>12</v>
      </c>
      <c r="C193" s="57" t="s">
        <v>110</v>
      </c>
      <c r="D193" s="87">
        <v>5.12</v>
      </c>
      <c r="E193" s="87">
        <v>6.5</v>
      </c>
      <c r="F193" s="87">
        <v>15</v>
      </c>
      <c r="G193" s="87">
        <v>138</v>
      </c>
      <c r="H193" s="87"/>
      <c r="I193" s="88" t="s">
        <v>13</v>
      </c>
      <c r="J193" s="87">
        <v>3</v>
      </c>
    </row>
    <row r="194" spans="1:22" ht="37.5" customHeight="1" x14ac:dyDescent="0.25">
      <c r="A194" s="56" t="s">
        <v>77</v>
      </c>
      <c r="B194" s="87" t="s">
        <v>12</v>
      </c>
      <c r="C194" s="80">
        <v>155</v>
      </c>
      <c r="D194" s="87">
        <v>6</v>
      </c>
      <c r="E194" s="87">
        <v>3.93</v>
      </c>
      <c r="F194" s="87">
        <v>43.33</v>
      </c>
      <c r="G194" s="87">
        <v>233</v>
      </c>
      <c r="H194" s="87"/>
      <c r="I194" s="88" t="s">
        <v>13</v>
      </c>
      <c r="J194" s="87">
        <v>168</v>
      </c>
      <c r="L194" s="25"/>
      <c r="M194" s="26"/>
      <c r="N194" s="26"/>
      <c r="O194" s="26"/>
      <c r="P194" s="26"/>
      <c r="Q194" s="26"/>
      <c r="R194" s="26"/>
      <c r="S194" s="26"/>
      <c r="T194" s="26"/>
      <c r="U194" s="26"/>
    </row>
    <row r="195" spans="1:22" ht="25.5" x14ac:dyDescent="0.25">
      <c r="A195" s="63" t="s">
        <v>34</v>
      </c>
      <c r="B195" s="87" t="s">
        <v>12</v>
      </c>
      <c r="C195" s="87">
        <v>150</v>
      </c>
      <c r="D195" s="87">
        <v>2.67</v>
      </c>
      <c r="E195" s="87">
        <v>2.34</v>
      </c>
      <c r="F195" s="87">
        <v>14.31</v>
      </c>
      <c r="G195" s="87">
        <v>89</v>
      </c>
      <c r="H195" s="87"/>
      <c r="I195" s="88" t="s">
        <v>13</v>
      </c>
      <c r="J195" s="87">
        <v>392</v>
      </c>
    </row>
    <row r="196" spans="1:22" x14ac:dyDescent="0.25">
      <c r="A196" s="59" t="s">
        <v>17</v>
      </c>
      <c r="B196" s="87"/>
      <c r="C196" s="87">
        <f>SUBTOTAL(9,C193:C195)</f>
        <v>305</v>
      </c>
      <c r="D196" s="87">
        <f t="shared" ref="D196:G196" si="18">SUBTOTAL(9,D193:D195)</f>
        <v>13.790000000000001</v>
      </c>
      <c r="E196" s="87">
        <f t="shared" si="18"/>
        <v>12.77</v>
      </c>
      <c r="F196" s="87">
        <f t="shared" si="18"/>
        <v>72.64</v>
      </c>
      <c r="G196" s="87">
        <f t="shared" si="18"/>
        <v>460</v>
      </c>
      <c r="H196" s="87"/>
      <c r="I196" s="87"/>
      <c r="J196" s="87"/>
    </row>
    <row r="197" spans="1:22" x14ac:dyDescent="0.25">
      <c r="A197" s="130"/>
      <c r="B197" s="131"/>
      <c r="C197" s="131"/>
      <c r="D197" s="131"/>
      <c r="E197" s="131"/>
      <c r="F197" s="131"/>
      <c r="G197" s="131"/>
      <c r="H197" s="131"/>
      <c r="I197" s="131"/>
      <c r="J197" s="132"/>
    </row>
    <row r="198" spans="1:22" ht="25.5" x14ac:dyDescent="0.25">
      <c r="A198" s="56" t="s">
        <v>97</v>
      </c>
      <c r="B198" s="87" t="s">
        <v>12</v>
      </c>
      <c r="C198" s="60">
        <v>100</v>
      </c>
      <c r="D198" s="87">
        <v>0.4</v>
      </c>
      <c r="E198" s="87">
        <v>0.4</v>
      </c>
      <c r="F198" s="87">
        <v>10</v>
      </c>
      <c r="G198" s="87">
        <v>44</v>
      </c>
      <c r="H198" s="88"/>
      <c r="I198" s="88" t="s">
        <v>13</v>
      </c>
      <c r="J198" s="87">
        <v>368</v>
      </c>
    </row>
    <row r="199" spans="1:22" x14ac:dyDescent="0.25">
      <c r="A199" s="130" t="s">
        <v>23</v>
      </c>
      <c r="B199" s="131"/>
      <c r="C199" s="131"/>
      <c r="D199" s="131"/>
      <c r="E199" s="131"/>
      <c r="F199" s="131"/>
      <c r="G199" s="131"/>
      <c r="H199" s="131"/>
      <c r="I199" s="131"/>
      <c r="J199" s="132"/>
    </row>
    <row r="200" spans="1:22" ht="38.25" customHeight="1" x14ac:dyDescent="0.25">
      <c r="A200" s="62" t="s">
        <v>88</v>
      </c>
      <c r="B200" s="91" t="s">
        <v>12</v>
      </c>
      <c r="C200" s="91">
        <v>30</v>
      </c>
      <c r="D200" s="91">
        <v>0.27</v>
      </c>
      <c r="E200" s="91">
        <v>1.38</v>
      </c>
      <c r="F200" s="91">
        <v>1.68</v>
      </c>
      <c r="G200" s="91">
        <v>21</v>
      </c>
      <c r="H200" s="91"/>
      <c r="I200" s="87" t="s">
        <v>89</v>
      </c>
      <c r="J200" s="91"/>
      <c r="L200" s="52"/>
      <c r="M200" s="49"/>
      <c r="N200" s="49"/>
      <c r="O200" s="49"/>
      <c r="P200" s="49"/>
      <c r="Q200" s="49"/>
      <c r="R200" s="49"/>
      <c r="S200" s="49"/>
      <c r="T200" s="43"/>
      <c r="U200" s="43"/>
    </row>
    <row r="201" spans="1:22" ht="45" customHeight="1" x14ac:dyDescent="0.25">
      <c r="A201" s="56" t="s">
        <v>93</v>
      </c>
      <c r="B201" s="87" t="s">
        <v>12</v>
      </c>
      <c r="C201" s="87">
        <v>150</v>
      </c>
      <c r="D201" s="87">
        <v>4.4000000000000004</v>
      </c>
      <c r="E201" s="87">
        <v>4.2</v>
      </c>
      <c r="F201" s="87">
        <v>13</v>
      </c>
      <c r="G201" s="87">
        <v>108</v>
      </c>
      <c r="H201" s="87"/>
      <c r="I201" s="88" t="s">
        <v>13</v>
      </c>
      <c r="J201" s="87">
        <v>80</v>
      </c>
      <c r="M201" s="8"/>
      <c r="N201" s="9"/>
      <c r="O201" s="9"/>
      <c r="P201" s="9"/>
      <c r="Q201" s="9"/>
      <c r="R201" s="9"/>
      <c r="S201" s="9"/>
      <c r="T201" s="9"/>
      <c r="U201" s="9"/>
      <c r="V201" s="9"/>
    </row>
    <row r="202" spans="1:22" ht="51" x14ac:dyDescent="0.25">
      <c r="A202" s="56" t="s">
        <v>107</v>
      </c>
      <c r="B202" s="87" t="s">
        <v>12</v>
      </c>
      <c r="C202" s="87">
        <v>70</v>
      </c>
      <c r="D202" s="87">
        <v>6.7</v>
      </c>
      <c r="E202" s="87">
        <v>2.2999999999999998</v>
      </c>
      <c r="F202" s="87">
        <v>5.3</v>
      </c>
      <c r="G202" s="87">
        <v>6.6</v>
      </c>
      <c r="H202" s="87"/>
      <c r="I202" s="88" t="s">
        <v>13</v>
      </c>
      <c r="J202" s="87" t="s">
        <v>78</v>
      </c>
      <c r="L202" s="163"/>
      <c r="M202" s="162"/>
      <c r="N202" s="162"/>
      <c r="O202" s="162"/>
      <c r="P202" s="162"/>
      <c r="Q202" s="162"/>
      <c r="R202" s="162"/>
      <c r="S202" s="162"/>
      <c r="T202" s="164"/>
      <c r="U202" s="162"/>
    </row>
    <row r="203" spans="1:22" ht="37.5" customHeight="1" x14ac:dyDescent="0.25">
      <c r="A203" s="56" t="s">
        <v>46</v>
      </c>
      <c r="B203" s="87" t="s">
        <v>12</v>
      </c>
      <c r="C203" s="87">
        <v>110</v>
      </c>
      <c r="D203" s="87">
        <v>2.2000000000000002</v>
      </c>
      <c r="E203" s="87">
        <v>30.5</v>
      </c>
      <c r="F203" s="87">
        <v>17.7</v>
      </c>
      <c r="G203" s="87">
        <v>107</v>
      </c>
      <c r="H203" s="87"/>
      <c r="I203" s="88" t="s">
        <v>13</v>
      </c>
      <c r="J203" s="87" t="s">
        <v>50</v>
      </c>
      <c r="L203" s="163"/>
      <c r="M203" s="162"/>
      <c r="N203" s="162"/>
      <c r="O203" s="162"/>
      <c r="P203" s="162"/>
      <c r="Q203" s="162"/>
      <c r="R203" s="162"/>
      <c r="S203" s="162"/>
      <c r="T203" s="164"/>
      <c r="U203" s="162"/>
    </row>
    <row r="204" spans="1:22" ht="28.5" customHeight="1" x14ac:dyDescent="0.25">
      <c r="A204" s="56" t="s">
        <v>67</v>
      </c>
      <c r="B204" s="87" t="s">
        <v>12</v>
      </c>
      <c r="C204" s="87">
        <v>150</v>
      </c>
      <c r="D204" s="87">
        <v>0.14000000000000001</v>
      </c>
      <c r="E204" s="87">
        <v>0.14000000000000001</v>
      </c>
      <c r="F204" s="87">
        <v>21.5</v>
      </c>
      <c r="G204" s="87">
        <v>87.8</v>
      </c>
      <c r="H204" s="87"/>
      <c r="I204" s="88" t="s">
        <v>13</v>
      </c>
      <c r="J204" s="87">
        <v>372</v>
      </c>
      <c r="L204" s="7"/>
      <c r="M204" s="13"/>
      <c r="N204" s="14"/>
      <c r="O204" s="14"/>
      <c r="P204" s="14"/>
      <c r="Q204" s="14"/>
      <c r="R204" s="14"/>
      <c r="S204" s="14"/>
      <c r="T204" s="14"/>
      <c r="U204" s="14"/>
    </row>
    <row r="205" spans="1:22" ht="25.5" x14ac:dyDescent="0.25">
      <c r="A205" s="63" t="s">
        <v>15</v>
      </c>
      <c r="B205" s="87" t="s">
        <v>12</v>
      </c>
      <c r="C205" s="60">
        <v>20</v>
      </c>
      <c r="D205" s="87">
        <v>2</v>
      </c>
      <c r="E205" s="87">
        <v>2.5</v>
      </c>
      <c r="F205" s="87">
        <v>11</v>
      </c>
      <c r="G205" s="87">
        <v>53</v>
      </c>
      <c r="H205" s="87"/>
      <c r="I205" s="88" t="s">
        <v>13</v>
      </c>
      <c r="J205" s="87" t="s">
        <v>85</v>
      </c>
    </row>
    <row r="206" spans="1:22" ht="25.5" x14ac:dyDescent="0.25">
      <c r="A206" s="105" t="s">
        <v>19</v>
      </c>
      <c r="B206" s="87" t="s">
        <v>12</v>
      </c>
      <c r="C206" s="60">
        <v>30</v>
      </c>
      <c r="D206" s="87">
        <v>2</v>
      </c>
      <c r="E206" s="87">
        <v>0.33</v>
      </c>
      <c r="F206" s="87">
        <v>10</v>
      </c>
      <c r="G206" s="87">
        <v>58</v>
      </c>
      <c r="H206" s="87"/>
      <c r="I206" s="88" t="s">
        <v>13</v>
      </c>
      <c r="J206" s="87" t="s">
        <v>85</v>
      </c>
    </row>
    <row r="207" spans="1:22" x14ac:dyDescent="0.25">
      <c r="A207" s="63" t="s">
        <v>32</v>
      </c>
      <c r="B207" s="87"/>
      <c r="C207" s="87">
        <f>SUBTOTAL(9,C200:C206)</f>
        <v>560</v>
      </c>
      <c r="D207" s="87">
        <f t="shared" ref="D207:G207" si="19">SUBTOTAL(9,D200:D206)</f>
        <v>17.71</v>
      </c>
      <c r="E207" s="87">
        <f t="shared" si="19"/>
        <v>41.35</v>
      </c>
      <c r="F207" s="87">
        <f t="shared" si="19"/>
        <v>80.180000000000007</v>
      </c>
      <c r="G207" s="87">
        <f t="shared" si="19"/>
        <v>441.4</v>
      </c>
      <c r="H207" s="87"/>
      <c r="I207" s="88"/>
      <c r="J207" s="87"/>
    </row>
    <row r="208" spans="1:22" x14ac:dyDescent="0.25">
      <c r="A208" s="130" t="s">
        <v>21</v>
      </c>
      <c r="B208" s="131"/>
      <c r="C208" s="131"/>
      <c r="D208" s="131"/>
      <c r="E208" s="131"/>
      <c r="F208" s="131"/>
      <c r="G208" s="131"/>
      <c r="H208" s="131"/>
      <c r="I208" s="131"/>
      <c r="J208" s="132"/>
    </row>
    <row r="209" spans="1:21" ht="15.75" customHeight="1" x14ac:dyDescent="0.25">
      <c r="A209" s="64" t="s">
        <v>53</v>
      </c>
      <c r="B209" s="87" t="s">
        <v>12</v>
      </c>
      <c r="C209" s="87">
        <v>50</v>
      </c>
      <c r="D209" s="87">
        <v>5.4</v>
      </c>
      <c r="E209" s="87">
        <v>4.3</v>
      </c>
      <c r="F209" s="87">
        <v>36.200000000000003</v>
      </c>
      <c r="G209" s="87">
        <v>210</v>
      </c>
      <c r="H209" s="87"/>
      <c r="I209" s="88" t="s">
        <v>13</v>
      </c>
      <c r="J209" s="87">
        <v>460</v>
      </c>
    </row>
    <row r="210" spans="1:21" ht="25.5" x14ac:dyDescent="0.25">
      <c r="A210" s="56" t="s">
        <v>25</v>
      </c>
      <c r="B210" s="87" t="s">
        <v>12</v>
      </c>
      <c r="C210" s="87">
        <v>150</v>
      </c>
      <c r="D210" s="87">
        <v>2.4</v>
      </c>
      <c r="E210" s="87">
        <v>2</v>
      </c>
      <c r="F210" s="87">
        <v>12</v>
      </c>
      <c r="G210" s="87">
        <v>76</v>
      </c>
      <c r="H210" s="87"/>
      <c r="I210" s="88" t="s">
        <v>13</v>
      </c>
      <c r="J210" s="87">
        <v>395</v>
      </c>
    </row>
    <row r="211" spans="1:21" x14ac:dyDescent="0.25">
      <c r="A211" s="63" t="s">
        <v>26</v>
      </c>
      <c r="B211" s="89"/>
      <c r="C211" s="89">
        <f>SUBTOTAL(9,C209:C210)</f>
        <v>200</v>
      </c>
      <c r="D211" s="89">
        <f t="shared" ref="D211:G211" si="20">SUBTOTAL(9,D209:D210)</f>
        <v>7.8000000000000007</v>
      </c>
      <c r="E211" s="89">
        <f t="shared" si="20"/>
        <v>6.3</v>
      </c>
      <c r="F211" s="89">
        <f t="shared" si="20"/>
        <v>48.2</v>
      </c>
      <c r="G211" s="89">
        <f t="shared" si="20"/>
        <v>286</v>
      </c>
      <c r="H211" s="89"/>
      <c r="I211" s="89"/>
      <c r="J211" s="89"/>
    </row>
    <row r="212" spans="1:21" ht="26.25" x14ac:dyDescent="0.25">
      <c r="A212" s="65" t="s">
        <v>45</v>
      </c>
      <c r="B212" s="82"/>
      <c r="C212" s="87">
        <f>SUM(C196+C198+C207+C211)</f>
        <v>1165</v>
      </c>
      <c r="D212" s="87">
        <f t="shared" ref="D212:G212" si="21">SUM(D196+D198+D207+D211)</f>
        <v>39.700000000000003</v>
      </c>
      <c r="E212" s="87">
        <f t="shared" si="21"/>
        <v>60.82</v>
      </c>
      <c r="F212" s="87">
        <f t="shared" si="21"/>
        <v>211.01999999999998</v>
      </c>
      <c r="G212" s="87">
        <f t="shared" si="21"/>
        <v>1231.4000000000001</v>
      </c>
      <c r="H212" s="87"/>
      <c r="I212" s="89"/>
      <c r="J212" s="89"/>
    </row>
    <row r="213" spans="1:21" x14ac:dyDescent="0.25">
      <c r="A213" s="69"/>
      <c r="B213" s="69"/>
      <c r="C213" s="69"/>
      <c r="D213" s="69"/>
      <c r="E213" s="69"/>
      <c r="F213" s="69"/>
      <c r="G213" s="69"/>
      <c r="H213" s="69"/>
      <c r="I213" s="69"/>
      <c r="J213" s="69"/>
    </row>
    <row r="214" spans="1:21" x14ac:dyDescent="0.25">
      <c r="A214" s="69"/>
      <c r="B214" s="69"/>
      <c r="C214" s="69"/>
      <c r="D214" s="69"/>
      <c r="E214" s="69"/>
      <c r="F214" s="69"/>
      <c r="G214" s="69"/>
      <c r="H214" s="69"/>
      <c r="I214" s="69"/>
      <c r="J214" s="69"/>
    </row>
    <row r="215" spans="1:21" x14ac:dyDescent="0.25">
      <c r="A215" s="66" t="s">
        <v>91</v>
      </c>
      <c r="B215" s="69"/>
      <c r="C215" s="69"/>
      <c r="D215" s="69"/>
      <c r="E215" s="69"/>
      <c r="F215" s="69"/>
      <c r="G215" s="69"/>
      <c r="H215" s="69"/>
      <c r="I215" s="69"/>
      <c r="J215" s="69"/>
    </row>
    <row r="216" spans="1:21" x14ac:dyDescent="0.25">
      <c r="A216" s="136" t="s">
        <v>115</v>
      </c>
      <c r="B216" s="136"/>
      <c r="C216" s="136"/>
      <c r="D216" s="71"/>
      <c r="E216" s="71"/>
      <c r="F216" s="71"/>
      <c r="G216" s="71"/>
      <c r="H216" s="71"/>
      <c r="I216" s="71"/>
      <c r="J216" s="71"/>
    </row>
    <row r="217" spans="1:21" x14ac:dyDescent="0.25">
      <c r="A217" s="137" t="s">
        <v>112</v>
      </c>
      <c r="B217" s="137"/>
      <c r="C217" s="137"/>
      <c r="D217" s="71"/>
      <c r="E217" s="71"/>
      <c r="F217" s="71"/>
      <c r="G217" s="71"/>
      <c r="H217" s="71"/>
      <c r="I217" s="71"/>
      <c r="J217" s="71"/>
    </row>
    <row r="218" spans="1:21" x14ac:dyDescent="0.25">
      <c r="A218" s="138" t="s">
        <v>2</v>
      </c>
      <c r="B218" s="138" t="s">
        <v>3</v>
      </c>
      <c r="C218" s="134" t="s">
        <v>4</v>
      </c>
      <c r="D218" s="135" t="s">
        <v>5</v>
      </c>
      <c r="E218" s="135" t="s">
        <v>6</v>
      </c>
      <c r="F218" s="135" t="s">
        <v>7</v>
      </c>
      <c r="G218" s="134" t="s">
        <v>8</v>
      </c>
      <c r="H218" s="134" t="s">
        <v>9</v>
      </c>
      <c r="I218" s="134" t="s">
        <v>10</v>
      </c>
      <c r="J218" s="127" t="s">
        <v>11</v>
      </c>
    </row>
    <row r="219" spans="1:21" x14ac:dyDescent="0.25">
      <c r="A219" s="138"/>
      <c r="B219" s="138"/>
      <c r="C219" s="134"/>
      <c r="D219" s="135"/>
      <c r="E219" s="135"/>
      <c r="F219" s="135"/>
      <c r="G219" s="134"/>
      <c r="H219" s="134"/>
      <c r="I219" s="134"/>
      <c r="J219" s="128"/>
    </row>
    <row r="220" spans="1:21" x14ac:dyDescent="0.25">
      <c r="A220" s="138"/>
      <c r="B220" s="138"/>
      <c r="C220" s="134"/>
      <c r="D220" s="135"/>
      <c r="E220" s="135"/>
      <c r="F220" s="135"/>
      <c r="G220" s="134"/>
      <c r="H220" s="134"/>
      <c r="I220" s="134"/>
      <c r="J220" s="128"/>
    </row>
    <row r="221" spans="1:21" ht="20.25" customHeight="1" x14ac:dyDescent="0.25">
      <c r="A221" s="138"/>
      <c r="B221" s="138"/>
      <c r="C221" s="134"/>
      <c r="D221" s="135"/>
      <c r="E221" s="135"/>
      <c r="F221" s="135"/>
      <c r="G221" s="134"/>
      <c r="H221" s="134"/>
      <c r="I221" s="134"/>
      <c r="J221" s="129"/>
    </row>
    <row r="222" spans="1:21" x14ac:dyDescent="0.25">
      <c r="A222" s="134" t="s">
        <v>22</v>
      </c>
      <c r="B222" s="134"/>
      <c r="C222" s="134"/>
      <c r="D222" s="134"/>
      <c r="E222" s="134"/>
      <c r="F222" s="134"/>
      <c r="G222" s="134"/>
      <c r="H222" s="134"/>
      <c r="I222" s="134"/>
      <c r="J222" s="134"/>
    </row>
    <row r="223" spans="1:21" ht="25.5" x14ac:dyDescent="0.25">
      <c r="A223" s="56" t="s">
        <v>101</v>
      </c>
      <c r="B223" s="87" t="s">
        <v>12</v>
      </c>
      <c r="C223" s="73" t="s">
        <v>95</v>
      </c>
      <c r="D223" s="60">
        <v>2.4700000000000002</v>
      </c>
      <c r="E223" s="60">
        <v>7.55</v>
      </c>
      <c r="F223" s="60">
        <v>10.23</v>
      </c>
      <c r="G223" s="60">
        <v>136.80000000000001</v>
      </c>
      <c r="H223" s="60"/>
      <c r="I223" s="88" t="s">
        <v>13</v>
      </c>
      <c r="J223" s="87">
        <v>1</v>
      </c>
    </row>
    <row r="224" spans="1:21" ht="51" x14ac:dyDescent="0.25">
      <c r="A224" s="56" t="s">
        <v>94</v>
      </c>
      <c r="B224" s="87" t="s">
        <v>12</v>
      </c>
      <c r="C224" s="60">
        <v>170</v>
      </c>
      <c r="D224" s="60">
        <v>17.489999999999998</v>
      </c>
      <c r="E224" s="60">
        <v>15.43</v>
      </c>
      <c r="F224" s="60">
        <v>23.78</v>
      </c>
      <c r="G224" s="60">
        <v>362.89</v>
      </c>
      <c r="H224" s="60"/>
      <c r="I224" s="88" t="s">
        <v>13</v>
      </c>
      <c r="J224" s="87">
        <v>238</v>
      </c>
      <c r="L224" s="7"/>
      <c r="M224" s="21"/>
      <c r="N224" s="22"/>
      <c r="O224" s="22"/>
      <c r="P224" s="22"/>
      <c r="Q224" s="22"/>
      <c r="R224" s="22"/>
      <c r="S224" s="22"/>
      <c r="T224" s="22"/>
      <c r="U224" s="22"/>
    </row>
    <row r="225" spans="1:22" ht="25.5" x14ac:dyDescent="0.25">
      <c r="A225" s="88" t="s">
        <v>104</v>
      </c>
      <c r="B225" s="87" t="s">
        <v>12</v>
      </c>
      <c r="C225" s="87">
        <v>155</v>
      </c>
      <c r="D225" s="87">
        <v>0.12</v>
      </c>
      <c r="E225" s="87">
        <v>0.02</v>
      </c>
      <c r="F225" s="87">
        <v>10.199999999999999</v>
      </c>
      <c r="G225" s="87">
        <v>41</v>
      </c>
      <c r="H225" s="87"/>
      <c r="I225" s="88" t="s">
        <v>13</v>
      </c>
      <c r="J225" s="87">
        <v>393</v>
      </c>
      <c r="L225" s="7"/>
      <c r="M225" s="23"/>
      <c r="N225" s="24"/>
      <c r="O225" s="24"/>
      <c r="P225" s="24"/>
      <c r="Q225" s="24"/>
      <c r="R225" s="24"/>
      <c r="S225" s="24"/>
      <c r="T225" s="24"/>
      <c r="U225" s="24"/>
    </row>
    <row r="226" spans="1:22" x14ac:dyDescent="0.25">
      <c r="A226" s="63" t="s">
        <v>17</v>
      </c>
      <c r="B226" s="89"/>
      <c r="C226" s="89">
        <v>407</v>
      </c>
      <c r="D226" s="89">
        <f>SUM(D223+D224+D225)</f>
        <v>20.079999999999998</v>
      </c>
      <c r="E226" s="89">
        <f t="shared" ref="E226:G226" si="22">SUM(E223+E224+E225)</f>
        <v>23</v>
      </c>
      <c r="F226" s="89">
        <f t="shared" si="22"/>
        <v>44.210000000000008</v>
      </c>
      <c r="G226" s="89">
        <f t="shared" si="22"/>
        <v>540.69000000000005</v>
      </c>
      <c r="H226" s="89"/>
      <c r="I226" s="89"/>
      <c r="J226" s="89"/>
    </row>
    <row r="227" spans="1:22" x14ac:dyDescent="0.25">
      <c r="A227" s="130" t="s">
        <v>16</v>
      </c>
      <c r="B227" s="131"/>
      <c r="C227" s="131"/>
      <c r="D227" s="131"/>
      <c r="E227" s="131"/>
      <c r="F227" s="131"/>
      <c r="G227" s="131"/>
      <c r="H227" s="131"/>
      <c r="I227" s="131"/>
      <c r="J227" s="132"/>
    </row>
    <row r="228" spans="1:22" ht="26.25" x14ac:dyDescent="0.25">
      <c r="A228" s="59" t="s">
        <v>20</v>
      </c>
      <c r="B228" s="89" t="s">
        <v>12</v>
      </c>
      <c r="C228" s="89">
        <v>100</v>
      </c>
      <c r="D228" s="89">
        <v>0.5</v>
      </c>
      <c r="E228" s="89">
        <v>0</v>
      </c>
      <c r="F228" s="89">
        <v>10.1</v>
      </c>
      <c r="G228" s="89">
        <v>42.7</v>
      </c>
      <c r="H228" s="89"/>
      <c r="I228" s="82" t="s">
        <v>13</v>
      </c>
      <c r="J228" s="89">
        <v>399</v>
      </c>
    </row>
    <row r="229" spans="1:22" ht="15" customHeight="1" x14ac:dyDescent="0.25">
      <c r="A229" s="130" t="s">
        <v>23</v>
      </c>
      <c r="B229" s="131"/>
      <c r="C229" s="131"/>
      <c r="D229" s="131"/>
      <c r="E229" s="131"/>
      <c r="F229" s="131"/>
      <c r="G229" s="131"/>
      <c r="H229" s="131"/>
      <c r="I229" s="131"/>
      <c r="J229" s="132"/>
    </row>
    <row r="230" spans="1:22" ht="35.25" customHeight="1" x14ac:dyDescent="0.25">
      <c r="A230" s="145" t="s">
        <v>102</v>
      </c>
      <c r="B230" s="126" t="s">
        <v>12</v>
      </c>
      <c r="C230" s="126">
        <v>30</v>
      </c>
      <c r="D230" s="126">
        <v>0.5</v>
      </c>
      <c r="E230" s="126">
        <v>0</v>
      </c>
      <c r="F230" s="126">
        <v>2.2999999999999998</v>
      </c>
      <c r="G230" s="126">
        <v>10</v>
      </c>
      <c r="H230" s="126"/>
      <c r="I230" s="133" t="s">
        <v>103</v>
      </c>
      <c r="J230" s="133">
        <v>71</v>
      </c>
      <c r="L230" s="36"/>
      <c r="M230" s="34"/>
      <c r="N230" s="34"/>
      <c r="O230" s="34"/>
      <c r="P230" s="34"/>
      <c r="Q230" s="34"/>
      <c r="R230" s="34"/>
      <c r="S230" s="34"/>
      <c r="T230" s="35"/>
      <c r="U230" s="34"/>
    </row>
    <row r="231" spans="1:22" ht="8.25" customHeight="1" x14ac:dyDescent="0.25">
      <c r="A231" s="146"/>
      <c r="B231" s="126"/>
      <c r="C231" s="126"/>
      <c r="D231" s="126"/>
      <c r="E231" s="126"/>
      <c r="F231" s="126"/>
      <c r="G231" s="126"/>
      <c r="H231" s="126"/>
      <c r="I231" s="133"/>
      <c r="J231" s="133"/>
      <c r="L231" s="36"/>
      <c r="M231" s="54"/>
      <c r="N231" s="54"/>
      <c r="O231" s="54"/>
      <c r="P231" s="54"/>
      <c r="Q231" s="54"/>
      <c r="R231" s="54"/>
      <c r="S231" s="54"/>
      <c r="T231" s="55"/>
      <c r="U231" s="54"/>
    </row>
    <row r="232" spans="1:22" ht="38.25" customHeight="1" x14ac:dyDescent="0.25">
      <c r="A232" s="83" t="s">
        <v>75</v>
      </c>
      <c r="B232" s="91" t="s">
        <v>12</v>
      </c>
      <c r="C232" s="87">
        <v>150</v>
      </c>
      <c r="D232" s="87">
        <v>3.25</v>
      </c>
      <c r="E232" s="87">
        <v>3.45</v>
      </c>
      <c r="F232" s="87">
        <v>9.4</v>
      </c>
      <c r="G232" s="87">
        <v>80.3</v>
      </c>
      <c r="H232" s="94"/>
      <c r="I232" s="94" t="s">
        <v>13</v>
      </c>
      <c r="J232" s="94">
        <v>66</v>
      </c>
      <c r="L232" s="38"/>
      <c r="M232" s="39"/>
      <c r="N232" s="40"/>
      <c r="O232" s="40"/>
      <c r="P232" s="40"/>
      <c r="Q232" s="40"/>
      <c r="R232" s="40"/>
      <c r="S232" s="40"/>
      <c r="T232" s="40"/>
      <c r="U232" s="40"/>
      <c r="V232" s="2"/>
    </row>
    <row r="233" spans="1:22" ht="38.25" customHeight="1" x14ac:dyDescent="0.25">
      <c r="A233" s="95" t="s">
        <v>82</v>
      </c>
      <c r="B233" s="91" t="s">
        <v>12</v>
      </c>
      <c r="C233" s="91">
        <v>50</v>
      </c>
      <c r="D233" s="91">
        <v>4.7</v>
      </c>
      <c r="E233" s="91">
        <v>3.6</v>
      </c>
      <c r="F233" s="91">
        <v>4.4000000000000004</v>
      </c>
      <c r="G233" s="91">
        <v>69</v>
      </c>
      <c r="H233" s="91"/>
      <c r="I233" s="94" t="s">
        <v>69</v>
      </c>
      <c r="J233" s="91">
        <v>305</v>
      </c>
      <c r="L233" s="103"/>
      <c r="M233" s="85"/>
      <c r="N233" s="84"/>
      <c r="O233" s="84"/>
      <c r="P233" s="84"/>
      <c r="Q233" s="84"/>
      <c r="R233" s="84"/>
      <c r="S233" s="84"/>
      <c r="T233" s="84"/>
      <c r="U233" s="84"/>
      <c r="V233" s="2"/>
    </row>
    <row r="234" spans="1:22" ht="14.25" hidden="1" customHeight="1" x14ac:dyDescent="0.25">
      <c r="A234" s="100"/>
      <c r="B234" s="96"/>
      <c r="C234" s="96"/>
      <c r="D234" s="96"/>
      <c r="E234" s="96"/>
      <c r="F234" s="96"/>
      <c r="G234" s="96"/>
      <c r="H234" s="96"/>
      <c r="I234" s="97"/>
      <c r="J234" s="96"/>
      <c r="L234" s="123"/>
      <c r="M234" s="122"/>
      <c r="N234" s="122"/>
      <c r="O234" s="122"/>
      <c r="P234" s="122"/>
      <c r="Q234" s="122"/>
      <c r="R234" s="122"/>
      <c r="S234" s="122"/>
      <c r="T234" s="121"/>
      <c r="U234" s="122"/>
      <c r="V234" s="2"/>
    </row>
    <row r="235" spans="1:22" ht="34.5" customHeight="1" x14ac:dyDescent="0.25">
      <c r="A235" s="124" t="s">
        <v>64</v>
      </c>
      <c r="B235" s="126" t="s">
        <v>12</v>
      </c>
      <c r="C235" s="126">
        <v>110</v>
      </c>
      <c r="D235" s="126">
        <v>3.12</v>
      </c>
      <c r="E235" s="126">
        <v>4</v>
      </c>
      <c r="F235" s="126">
        <v>32.700000000000003</v>
      </c>
      <c r="G235" s="126">
        <v>178.5</v>
      </c>
      <c r="H235" s="126"/>
      <c r="I235" s="133" t="s">
        <v>13</v>
      </c>
      <c r="J235" s="126">
        <v>313</v>
      </c>
      <c r="L235" s="123"/>
      <c r="M235" s="122"/>
      <c r="N235" s="122"/>
      <c r="O235" s="122"/>
      <c r="P235" s="122"/>
      <c r="Q235" s="122"/>
      <c r="R235" s="122"/>
      <c r="S235" s="122"/>
      <c r="T235" s="121"/>
      <c r="U235" s="122"/>
    </row>
    <row r="236" spans="1:22" ht="3.75" customHeight="1" x14ac:dyDescent="0.25">
      <c r="A236" s="125"/>
      <c r="B236" s="126"/>
      <c r="C236" s="126"/>
      <c r="D236" s="126"/>
      <c r="E236" s="126"/>
      <c r="F236" s="126"/>
      <c r="G236" s="126"/>
      <c r="H236" s="126"/>
      <c r="I236" s="133"/>
      <c r="J236" s="126"/>
    </row>
    <row r="237" spans="1:22" ht="25.5" x14ac:dyDescent="0.25">
      <c r="A237" s="56" t="s">
        <v>41</v>
      </c>
      <c r="B237" s="87" t="s">
        <v>12</v>
      </c>
      <c r="C237" s="87">
        <v>150</v>
      </c>
      <c r="D237" s="87">
        <v>0.5</v>
      </c>
      <c r="E237" s="87">
        <v>0.08</v>
      </c>
      <c r="F237" s="87">
        <v>26.4</v>
      </c>
      <c r="G237" s="87">
        <v>109</v>
      </c>
      <c r="H237" s="87"/>
      <c r="I237" s="88" t="s">
        <v>13</v>
      </c>
      <c r="J237" s="87">
        <v>376</v>
      </c>
    </row>
    <row r="238" spans="1:22" ht="25.5" x14ac:dyDescent="0.25">
      <c r="A238" s="63" t="s">
        <v>15</v>
      </c>
      <c r="B238" s="87" t="s">
        <v>12</v>
      </c>
      <c r="C238" s="60">
        <v>20</v>
      </c>
      <c r="D238" s="87">
        <v>2</v>
      </c>
      <c r="E238" s="87">
        <v>2.5</v>
      </c>
      <c r="F238" s="87">
        <v>11</v>
      </c>
      <c r="G238" s="87">
        <v>53</v>
      </c>
      <c r="H238" s="87"/>
      <c r="I238" s="88" t="s">
        <v>13</v>
      </c>
      <c r="J238" s="87" t="s">
        <v>85</v>
      </c>
    </row>
    <row r="239" spans="1:22" ht="25.5" x14ac:dyDescent="0.25">
      <c r="A239" s="105" t="s">
        <v>19</v>
      </c>
      <c r="B239" s="87" t="s">
        <v>12</v>
      </c>
      <c r="C239" s="60">
        <v>30</v>
      </c>
      <c r="D239" s="87">
        <v>2</v>
      </c>
      <c r="E239" s="87">
        <v>0.33</v>
      </c>
      <c r="F239" s="87">
        <v>10</v>
      </c>
      <c r="G239" s="87">
        <v>58</v>
      </c>
      <c r="H239" s="87"/>
      <c r="I239" s="88" t="s">
        <v>13</v>
      </c>
      <c r="J239" s="87" t="s">
        <v>85</v>
      </c>
    </row>
    <row r="240" spans="1:22" x14ac:dyDescent="0.25">
      <c r="A240" s="63" t="s">
        <v>32</v>
      </c>
      <c r="B240" s="89"/>
      <c r="C240" s="89">
        <f>SUBTOTAL(9,C230:C239)</f>
        <v>540</v>
      </c>
      <c r="D240" s="89">
        <f t="shared" ref="D240:G240" si="23">SUBTOTAL(9,D230:D239)</f>
        <v>16.07</v>
      </c>
      <c r="E240" s="89">
        <f t="shared" si="23"/>
        <v>13.96</v>
      </c>
      <c r="F240" s="89">
        <f t="shared" si="23"/>
        <v>96.2</v>
      </c>
      <c r="G240" s="89">
        <f t="shared" si="23"/>
        <v>557.79999999999995</v>
      </c>
      <c r="H240" s="89"/>
      <c r="I240" s="89"/>
      <c r="J240" s="89"/>
    </row>
    <row r="241" spans="1:13" x14ac:dyDescent="0.25">
      <c r="A241" s="130" t="s">
        <v>21</v>
      </c>
      <c r="B241" s="131"/>
      <c r="C241" s="131"/>
      <c r="D241" s="131"/>
      <c r="E241" s="131"/>
      <c r="F241" s="131"/>
      <c r="G241" s="131"/>
      <c r="H241" s="131"/>
      <c r="I241" s="131"/>
      <c r="J241" s="132"/>
    </row>
    <row r="242" spans="1:13" x14ac:dyDescent="0.25">
      <c r="A242" s="63" t="s">
        <v>24</v>
      </c>
      <c r="B242" s="89" t="s">
        <v>12</v>
      </c>
      <c r="C242" s="89">
        <v>25</v>
      </c>
      <c r="D242" s="89">
        <v>1.35</v>
      </c>
      <c r="E242" s="89">
        <v>3.1</v>
      </c>
      <c r="F242" s="89">
        <v>11.8</v>
      </c>
      <c r="G242" s="89">
        <v>101</v>
      </c>
      <c r="H242" s="89"/>
      <c r="I242" s="89"/>
      <c r="J242" s="89" t="s">
        <v>18</v>
      </c>
    </row>
    <row r="243" spans="1:13" ht="26.25" x14ac:dyDescent="0.25">
      <c r="A243" s="63" t="s">
        <v>27</v>
      </c>
      <c r="B243" s="89" t="s">
        <v>12</v>
      </c>
      <c r="C243" s="89">
        <v>150</v>
      </c>
      <c r="D243" s="89">
        <v>2.2000000000000002</v>
      </c>
      <c r="E243" s="89">
        <v>1.95</v>
      </c>
      <c r="F243" s="89">
        <v>12</v>
      </c>
      <c r="G243" s="89">
        <v>74</v>
      </c>
      <c r="H243" s="89"/>
      <c r="I243" s="82" t="s">
        <v>13</v>
      </c>
      <c r="J243" s="89">
        <v>394</v>
      </c>
    </row>
    <row r="244" spans="1:13" x14ac:dyDescent="0.25">
      <c r="A244" s="63" t="s">
        <v>26</v>
      </c>
      <c r="B244" s="89"/>
      <c r="C244" s="89">
        <f>SUBTOTAL(9,C242:C243)</f>
        <v>175</v>
      </c>
      <c r="D244" s="89">
        <f t="shared" ref="D244:G244" si="24">SUM(D242+D243)</f>
        <v>3.5500000000000003</v>
      </c>
      <c r="E244" s="89">
        <f t="shared" si="24"/>
        <v>5.05</v>
      </c>
      <c r="F244" s="89">
        <f t="shared" si="24"/>
        <v>23.8</v>
      </c>
      <c r="G244" s="89">
        <f t="shared" si="24"/>
        <v>175</v>
      </c>
      <c r="H244" s="89"/>
      <c r="I244" s="82"/>
      <c r="J244" s="89"/>
    </row>
    <row r="245" spans="1:13" ht="26.25" x14ac:dyDescent="0.25">
      <c r="A245" s="65" t="s">
        <v>47</v>
      </c>
      <c r="B245" s="82"/>
      <c r="C245" s="87">
        <f>SUM(C226+C228+C240+C244)</f>
        <v>1222</v>
      </c>
      <c r="D245" s="87">
        <f>SUM(D226+D228+D240+D244)</f>
        <v>40.199999999999996</v>
      </c>
      <c r="E245" s="87">
        <f>SUM(E226+E228+E240+E244)</f>
        <v>42.01</v>
      </c>
      <c r="F245" s="87">
        <f>SUM(F226+F228+F240+F244)</f>
        <v>174.31000000000003</v>
      </c>
      <c r="G245" s="87">
        <f>SUM(G226+G228+G240+G244)</f>
        <v>1316.19</v>
      </c>
      <c r="H245" s="87"/>
      <c r="I245" s="87"/>
      <c r="J245" s="89"/>
    </row>
    <row r="246" spans="1:13" x14ac:dyDescent="0.25">
      <c r="A246" s="79"/>
      <c r="B246" s="79"/>
      <c r="C246" s="79"/>
      <c r="D246" s="79"/>
      <c r="E246" s="79"/>
      <c r="F246" s="79"/>
      <c r="G246" s="79"/>
      <c r="H246" s="79"/>
      <c r="I246" s="79"/>
      <c r="J246" s="79"/>
    </row>
    <row r="247" spans="1:13" x14ac:dyDescent="0.25">
      <c r="A247" s="79"/>
      <c r="B247" s="79"/>
      <c r="C247" s="79"/>
      <c r="D247" s="79"/>
      <c r="E247" s="79"/>
      <c r="F247" s="79"/>
      <c r="G247" s="79"/>
      <c r="H247" s="79"/>
      <c r="I247" s="79"/>
      <c r="J247" s="79"/>
    </row>
    <row r="248" spans="1:13" x14ac:dyDescent="0.25">
      <c r="A248" s="79"/>
      <c r="B248" s="79"/>
      <c r="C248" s="79"/>
      <c r="D248" s="79"/>
      <c r="E248" s="79"/>
      <c r="F248" s="79"/>
      <c r="G248" s="79"/>
      <c r="H248" s="79"/>
      <c r="I248" s="79"/>
      <c r="J248" s="79"/>
    </row>
    <row r="249" spans="1:13" x14ac:dyDescent="0.25">
      <c r="A249" s="79"/>
      <c r="B249" s="79"/>
      <c r="C249" s="79"/>
      <c r="D249" s="79"/>
      <c r="E249" s="79"/>
      <c r="F249" s="79"/>
      <c r="G249" s="79"/>
      <c r="H249" s="79"/>
      <c r="I249" s="79"/>
      <c r="J249" s="79"/>
    </row>
    <row r="250" spans="1:13" x14ac:dyDescent="0.25">
      <c r="A250" s="136" t="s">
        <v>48</v>
      </c>
      <c r="B250" s="136"/>
      <c r="C250" s="71"/>
      <c r="D250" s="71"/>
      <c r="E250" s="71"/>
      <c r="F250" s="71"/>
      <c r="G250" s="71"/>
      <c r="H250" s="71"/>
      <c r="I250" s="72"/>
      <c r="J250" s="71"/>
    </row>
    <row r="251" spans="1:13" x14ac:dyDescent="0.25">
      <c r="A251" s="136" t="s">
        <v>115</v>
      </c>
      <c r="B251" s="136"/>
      <c r="C251" s="136"/>
      <c r="D251" s="71"/>
      <c r="E251" s="71"/>
      <c r="F251" s="71"/>
      <c r="G251" s="71"/>
      <c r="H251" s="71"/>
      <c r="I251" s="71"/>
      <c r="J251" s="71"/>
    </row>
    <row r="252" spans="1:13" x14ac:dyDescent="0.25">
      <c r="A252" s="137" t="s">
        <v>112</v>
      </c>
      <c r="B252" s="137"/>
      <c r="C252" s="137"/>
      <c r="D252" s="71"/>
      <c r="E252" s="71"/>
      <c r="F252" s="71"/>
      <c r="G252" s="71"/>
      <c r="H252" s="71"/>
      <c r="I252" s="71"/>
      <c r="J252" s="71"/>
    </row>
    <row r="253" spans="1:13" x14ac:dyDescent="0.25">
      <c r="A253" s="138" t="s">
        <v>2</v>
      </c>
      <c r="B253" s="138" t="s">
        <v>3</v>
      </c>
      <c r="C253" s="134" t="s">
        <v>4</v>
      </c>
      <c r="D253" s="135" t="s">
        <v>5</v>
      </c>
      <c r="E253" s="135" t="s">
        <v>6</v>
      </c>
      <c r="F253" s="135" t="s">
        <v>7</v>
      </c>
      <c r="G253" s="134" t="s">
        <v>8</v>
      </c>
      <c r="H253" s="134" t="s">
        <v>9</v>
      </c>
      <c r="I253" s="134" t="s">
        <v>10</v>
      </c>
      <c r="J253" s="127" t="s">
        <v>11</v>
      </c>
    </row>
    <row r="254" spans="1:13" x14ac:dyDescent="0.25">
      <c r="A254" s="138"/>
      <c r="B254" s="138"/>
      <c r="C254" s="134"/>
      <c r="D254" s="135"/>
      <c r="E254" s="135"/>
      <c r="F254" s="135"/>
      <c r="G254" s="134"/>
      <c r="H254" s="134"/>
      <c r="I254" s="134"/>
      <c r="J254" s="128"/>
    </row>
    <row r="255" spans="1:13" x14ac:dyDescent="0.25">
      <c r="A255" s="138"/>
      <c r="B255" s="138"/>
      <c r="C255" s="134"/>
      <c r="D255" s="135"/>
      <c r="E255" s="135"/>
      <c r="F255" s="135"/>
      <c r="G255" s="134"/>
      <c r="H255" s="134"/>
      <c r="I255" s="134"/>
      <c r="J255" s="128"/>
    </row>
    <row r="256" spans="1:13" x14ac:dyDescent="0.25">
      <c r="A256" s="138"/>
      <c r="B256" s="138"/>
      <c r="C256" s="134"/>
      <c r="D256" s="135"/>
      <c r="E256" s="135"/>
      <c r="F256" s="135"/>
      <c r="G256" s="134"/>
      <c r="H256" s="134"/>
      <c r="I256" s="134"/>
      <c r="J256" s="129"/>
      <c r="M256" s="27"/>
    </row>
    <row r="257" spans="1:17" ht="24.75" customHeight="1" x14ac:dyDescent="0.25">
      <c r="A257" s="134" t="s">
        <v>22</v>
      </c>
      <c r="B257" s="134"/>
      <c r="C257" s="134"/>
      <c r="D257" s="134"/>
      <c r="E257" s="134"/>
      <c r="F257" s="134"/>
      <c r="G257" s="134"/>
      <c r="H257" s="134"/>
      <c r="I257" s="134"/>
      <c r="J257" s="134"/>
    </row>
    <row r="258" spans="1:17" ht="29.25" customHeight="1" x14ac:dyDescent="0.25">
      <c r="A258" s="56" t="s">
        <v>109</v>
      </c>
      <c r="B258" s="87" t="s">
        <v>12</v>
      </c>
      <c r="C258" s="57" t="s">
        <v>110</v>
      </c>
      <c r="D258" s="87">
        <v>5.12</v>
      </c>
      <c r="E258" s="87">
        <v>6.5</v>
      </c>
      <c r="F258" s="87">
        <v>15</v>
      </c>
      <c r="G258" s="87">
        <v>138</v>
      </c>
      <c r="H258" s="87"/>
      <c r="I258" s="88" t="s">
        <v>13</v>
      </c>
      <c r="J258" s="87">
        <v>3</v>
      </c>
    </row>
    <row r="259" spans="1:17" ht="25.5" x14ac:dyDescent="0.25">
      <c r="A259" s="58" t="s">
        <v>72</v>
      </c>
      <c r="B259" s="87" t="s">
        <v>12</v>
      </c>
      <c r="C259" s="87">
        <v>155</v>
      </c>
      <c r="D259" s="87">
        <v>4.6500000000000004</v>
      </c>
      <c r="E259" s="87">
        <v>7.5</v>
      </c>
      <c r="F259" s="87">
        <v>20.100000000000001</v>
      </c>
      <c r="G259" s="87">
        <v>93</v>
      </c>
      <c r="H259" s="87"/>
      <c r="I259" s="88" t="s">
        <v>13</v>
      </c>
      <c r="J259" s="87">
        <v>168</v>
      </c>
    </row>
    <row r="260" spans="1:17" ht="25.5" x14ac:dyDescent="0.25">
      <c r="A260" s="59" t="s">
        <v>30</v>
      </c>
      <c r="B260" s="87" t="s">
        <v>12</v>
      </c>
      <c r="C260" s="87">
        <v>150</v>
      </c>
      <c r="D260" s="87">
        <v>3.15</v>
      </c>
      <c r="E260" s="87">
        <v>2.73</v>
      </c>
      <c r="F260" s="87">
        <v>13</v>
      </c>
      <c r="G260" s="87">
        <v>172.3</v>
      </c>
      <c r="H260" s="87"/>
      <c r="I260" s="88" t="s">
        <v>13</v>
      </c>
      <c r="J260" s="87">
        <v>397</v>
      </c>
    </row>
    <row r="261" spans="1:17" x14ac:dyDescent="0.25">
      <c r="A261" s="63" t="s">
        <v>17</v>
      </c>
      <c r="B261" s="89"/>
      <c r="C261" s="89">
        <f>SUBTOTAL(9,C258:C260)</f>
        <v>305</v>
      </c>
      <c r="D261" s="89">
        <f t="shared" ref="D261:G261" si="25">SUBTOTAL(9,D258:D260)</f>
        <v>12.92</v>
      </c>
      <c r="E261" s="89">
        <f t="shared" si="25"/>
        <v>16.73</v>
      </c>
      <c r="F261" s="89">
        <f t="shared" si="25"/>
        <v>48.1</v>
      </c>
      <c r="G261" s="89">
        <f t="shared" si="25"/>
        <v>403.3</v>
      </c>
      <c r="H261" s="89"/>
      <c r="I261" s="89"/>
      <c r="J261" s="89"/>
    </row>
    <row r="262" spans="1:17" x14ac:dyDescent="0.25">
      <c r="A262" s="130" t="s">
        <v>16</v>
      </c>
      <c r="B262" s="131"/>
      <c r="C262" s="131"/>
      <c r="D262" s="131"/>
      <c r="E262" s="131"/>
      <c r="F262" s="131"/>
      <c r="G262" s="131"/>
      <c r="H262" s="131"/>
      <c r="I262" s="131"/>
      <c r="J262" s="132"/>
    </row>
    <row r="263" spans="1:17" ht="27.75" customHeight="1" x14ac:dyDescent="0.25">
      <c r="A263" s="56" t="s">
        <v>97</v>
      </c>
      <c r="B263" s="87" t="s">
        <v>12</v>
      </c>
      <c r="C263" s="60">
        <v>100</v>
      </c>
      <c r="D263" s="87">
        <v>0.4</v>
      </c>
      <c r="E263" s="87">
        <v>0.4</v>
      </c>
      <c r="F263" s="87">
        <v>10</v>
      </c>
      <c r="G263" s="87">
        <v>44</v>
      </c>
      <c r="H263" s="88"/>
      <c r="I263" s="87">
        <v>368</v>
      </c>
      <c r="J263" s="87">
        <v>368</v>
      </c>
      <c r="Q263" s="50"/>
    </row>
    <row r="264" spans="1:17" ht="36.75" customHeight="1" x14ac:dyDescent="0.25">
      <c r="A264" s="130" t="s">
        <v>23</v>
      </c>
      <c r="B264" s="131"/>
      <c r="C264" s="131"/>
      <c r="D264" s="131"/>
      <c r="E264" s="131"/>
      <c r="F264" s="131"/>
      <c r="G264" s="131"/>
      <c r="H264" s="131"/>
      <c r="I264" s="131"/>
      <c r="J264" s="132"/>
    </row>
    <row r="265" spans="1:17" ht="36.75" customHeight="1" x14ac:dyDescent="0.25">
      <c r="A265" s="101" t="s">
        <v>73</v>
      </c>
      <c r="B265" s="91" t="s">
        <v>12</v>
      </c>
      <c r="C265" s="91">
        <v>30</v>
      </c>
      <c r="D265" s="91">
        <v>0.7</v>
      </c>
      <c r="E265" s="91">
        <v>3.1</v>
      </c>
      <c r="F265" s="91">
        <v>4.2</v>
      </c>
      <c r="G265" s="91">
        <v>47.4</v>
      </c>
      <c r="H265" s="91"/>
      <c r="I265" s="94" t="s">
        <v>13</v>
      </c>
      <c r="J265" s="94">
        <v>45</v>
      </c>
    </row>
    <row r="266" spans="1:17" ht="2.25" hidden="1" customHeight="1" x14ac:dyDescent="0.25">
      <c r="A266" s="102"/>
      <c r="B266" s="96"/>
      <c r="C266" s="96"/>
      <c r="D266" s="96"/>
      <c r="E266" s="96"/>
      <c r="F266" s="96"/>
      <c r="G266" s="96"/>
      <c r="H266" s="96"/>
      <c r="I266" s="97"/>
      <c r="J266" s="97"/>
    </row>
    <row r="267" spans="1:17" ht="38.25" x14ac:dyDescent="0.25">
      <c r="A267" s="99" t="s">
        <v>79</v>
      </c>
      <c r="B267" s="90" t="s">
        <v>12</v>
      </c>
      <c r="C267" s="109">
        <v>150</v>
      </c>
      <c r="D267" s="90">
        <v>2.64</v>
      </c>
      <c r="E267" s="90">
        <v>3.44</v>
      </c>
      <c r="F267" s="90">
        <v>11.04</v>
      </c>
      <c r="G267" s="90">
        <v>85.6</v>
      </c>
      <c r="H267" s="90"/>
      <c r="I267" s="90" t="s">
        <v>66</v>
      </c>
      <c r="J267" s="110">
        <v>76</v>
      </c>
    </row>
    <row r="268" spans="1:17" ht="33.75" customHeight="1" x14ac:dyDescent="0.25">
      <c r="A268" s="111" t="s">
        <v>108</v>
      </c>
      <c r="B268" s="112" t="s">
        <v>12</v>
      </c>
      <c r="C268" s="112">
        <v>160</v>
      </c>
      <c r="D268" s="112">
        <v>17.399999999999999</v>
      </c>
      <c r="E268" s="112">
        <v>13.2</v>
      </c>
      <c r="F268" s="112">
        <v>0.27</v>
      </c>
      <c r="G268" s="112">
        <v>237</v>
      </c>
      <c r="H268" s="112"/>
      <c r="I268" s="113" t="s">
        <v>13</v>
      </c>
      <c r="J268" s="112">
        <v>274</v>
      </c>
    </row>
    <row r="269" spans="1:17" ht="24" customHeight="1" x14ac:dyDescent="0.25">
      <c r="A269" s="98" t="s">
        <v>31</v>
      </c>
      <c r="B269" s="94" t="s">
        <v>12</v>
      </c>
      <c r="C269" s="94">
        <v>150</v>
      </c>
      <c r="D269" s="94">
        <v>0.18</v>
      </c>
      <c r="E269" s="94">
        <v>0.08</v>
      </c>
      <c r="F269" s="94">
        <v>20.7</v>
      </c>
      <c r="G269" s="94">
        <v>84</v>
      </c>
      <c r="H269" s="94"/>
      <c r="I269" s="94" t="s">
        <v>13</v>
      </c>
      <c r="J269" s="94">
        <v>398</v>
      </c>
    </row>
    <row r="270" spans="1:17" ht="25.5" x14ac:dyDescent="0.25">
      <c r="A270" s="63" t="s">
        <v>15</v>
      </c>
      <c r="B270" s="87" t="s">
        <v>12</v>
      </c>
      <c r="C270" s="60">
        <v>20</v>
      </c>
      <c r="D270" s="87">
        <v>2</v>
      </c>
      <c r="E270" s="87">
        <v>2.5</v>
      </c>
      <c r="F270" s="87">
        <v>11</v>
      </c>
      <c r="G270" s="87">
        <v>53</v>
      </c>
      <c r="H270" s="87"/>
      <c r="I270" s="88" t="s">
        <v>13</v>
      </c>
      <c r="J270" s="87" t="s">
        <v>85</v>
      </c>
    </row>
    <row r="271" spans="1:17" ht="25.5" x14ac:dyDescent="0.25">
      <c r="A271" s="105" t="s">
        <v>19</v>
      </c>
      <c r="B271" s="87" t="s">
        <v>12</v>
      </c>
      <c r="C271" s="60">
        <v>30</v>
      </c>
      <c r="D271" s="87">
        <v>2</v>
      </c>
      <c r="E271" s="87">
        <v>0.33</v>
      </c>
      <c r="F271" s="87">
        <v>10</v>
      </c>
      <c r="G271" s="87">
        <v>58</v>
      </c>
      <c r="H271" s="87"/>
      <c r="I271" s="88" t="s">
        <v>13</v>
      </c>
      <c r="J271" s="87" t="s">
        <v>85</v>
      </c>
    </row>
    <row r="272" spans="1:17" x14ac:dyDescent="0.25">
      <c r="A272" s="63" t="s">
        <v>32</v>
      </c>
      <c r="B272" s="89"/>
      <c r="C272" s="89">
        <f>SUBTOTAL(9,C266:C271)</f>
        <v>510</v>
      </c>
      <c r="D272" s="89">
        <f>SUBTOTAL(9,D266:D271)</f>
        <v>24.22</v>
      </c>
      <c r="E272" s="89">
        <f>SUBTOTAL(9,E266:E271)</f>
        <v>19.549999999999997</v>
      </c>
      <c r="F272" s="89">
        <f>SUBTOTAL(9,F266:F271)</f>
        <v>53.01</v>
      </c>
      <c r="G272" s="89">
        <f>SUBTOTAL(9,G266:G271)</f>
        <v>517.6</v>
      </c>
      <c r="H272" s="89"/>
      <c r="I272" s="89"/>
      <c r="J272" s="89"/>
    </row>
    <row r="273" spans="1:10" x14ac:dyDescent="0.25">
      <c r="A273" s="130" t="s">
        <v>21</v>
      </c>
      <c r="B273" s="131"/>
      <c r="C273" s="131"/>
      <c r="D273" s="131"/>
      <c r="E273" s="131"/>
      <c r="F273" s="131"/>
      <c r="G273" s="131"/>
      <c r="H273" s="131"/>
      <c r="I273" s="131"/>
      <c r="J273" s="132"/>
    </row>
    <row r="274" spans="1:10" ht="25.5" x14ac:dyDescent="0.25">
      <c r="A274" s="59" t="s">
        <v>68</v>
      </c>
      <c r="B274" s="87" t="s">
        <v>12</v>
      </c>
      <c r="C274" s="87">
        <v>50</v>
      </c>
      <c r="D274" s="87">
        <v>3.5</v>
      </c>
      <c r="E274" s="87">
        <v>4</v>
      </c>
      <c r="F274" s="87">
        <v>27.9</v>
      </c>
      <c r="G274" s="87">
        <v>160</v>
      </c>
      <c r="H274" s="87"/>
      <c r="I274" s="94" t="s">
        <v>13</v>
      </c>
      <c r="J274" s="77">
        <v>474</v>
      </c>
    </row>
    <row r="275" spans="1:10" ht="25.5" x14ac:dyDescent="0.25">
      <c r="A275" s="81" t="s">
        <v>34</v>
      </c>
      <c r="B275" s="87" t="s">
        <v>12</v>
      </c>
      <c r="C275" s="87">
        <v>150</v>
      </c>
      <c r="D275" s="87">
        <v>2.67</v>
      </c>
      <c r="E275" s="87">
        <v>2.34</v>
      </c>
      <c r="F275" s="87">
        <v>14.31</v>
      </c>
      <c r="G275" s="87">
        <v>89</v>
      </c>
      <c r="H275" s="87"/>
      <c r="I275" s="88" t="s">
        <v>13</v>
      </c>
      <c r="J275" s="87">
        <v>392</v>
      </c>
    </row>
    <row r="276" spans="1:10" x14ac:dyDescent="0.25">
      <c r="A276" s="114" t="s">
        <v>26</v>
      </c>
      <c r="B276" s="115"/>
      <c r="C276" s="115">
        <f>SUBTOTAL(9,C274:C275)</f>
        <v>200</v>
      </c>
      <c r="D276" s="115">
        <f>SUM(D274+D311)</f>
        <v>6.7</v>
      </c>
      <c r="E276" s="115">
        <f>SUM(E274+E311)</f>
        <v>6.7</v>
      </c>
      <c r="F276" s="115">
        <f>SUM(F274+F311)</f>
        <v>40.9</v>
      </c>
      <c r="G276" s="115">
        <f>SUM(G274+G311)</f>
        <v>332.3</v>
      </c>
      <c r="H276" s="115"/>
      <c r="I276" s="115"/>
      <c r="J276" s="115"/>
    </row>
    <row r="277" spans="1:10" ht="26.25" x14ac:dyDescent="0.25">
      <c r="A277" s="65" t="s">
        <v>49</v>
      </c>
      <c r="B277" s="82"/>
      <c r="C277" s="87">
        <f>SUM(C261+C263+C272+C276)</f>
        <v>1115</v>
      </c>
      <c r="D277" s="87">
        <f>SUM(D261+D263+D272+D276)</f>
        <v>44.24</v>
      </c>
      <c r="E277" s="87">
        <f>SUM(E261+E263+E272+E276)</f>
        <v>43.379999999999995</v>
      </c>
      <c r="F277" s="87">
        <f>SUM(F261+F263+F272+F276)</f>
        <v>152.01</v>
      </c>
      <c r="G277" s="87">
        <f>SUM(G261+G263+G272+G276)</f>
        <v>1297.2</v>
      </c>
      <c r="H277" s="87"/>
      <c r="I277" s="87"/>
      <c r="J277" s="89"/>
    </row>
    <row r="278" spans="1:10" x14ac:dyDescent="0.2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</row>
    <row r="279" spans="1:10" x14ac:dyDescent="0.2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</row>
    <row r="280" spans="1:10" x14ac:dyDescent="0.2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</row>
    <row r="281" spans="1:10" x14ac:dyDescent="0.2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</row>
    <row r="282" spans="1:10" x14ac:dyDescent="0.25">
      <c r="A282" s="79"/>
      <c r="B282" s="79"/>
      <c r="C282" s="79"/>
      <c r="D282" s="79"/>
      <c r="E282" s="79"/>
      <c r="F282" s="79"/>
      <c r="G282" s="79"/>
      <c r="H282" s="79"/>
      <c r="I282" s="79"/>
      <c r="J282" s="79"/>
    </row>
    <row r="283" spans="1:10" x14ac:dyDescent="0.25">
      <c r="A283" s="79"/>
      <c r="B283" s="79"/>
      <c r="C283" s="79"/>
      <c r="D283" s="79"/>
      <c r="E283" s="79"/>
      <c r="F283" s="79"/>
      <c r="G283" s="79"/>
      <c r="H283" s="79"/>
      <c r="I283" s="79"/>
      <c r="J283" s="79"/>
    </row>
    <row r="284" spans="1:10" x14ac:dyDescent="0.25">
      <c r="A284" s="79"/>
      <c r="B284" s="79"/>
      <c r="C284" s="79"/>
      <c r="D284" s="79"/>
      <c r="E284" s="79"/>
      <c r="F284" s="79"/>
      <c r="G284" s="79"/>
      <c r="H284" s="79"/>
      <c r="I284" s="79"/>
      <c r="J284" s="79"/>
    </row>
    <row r="285" spans="1:10" x14ac:dyDescent="0.25">
      <c r="A285" s="79"/>
      <c r="B285" s="79"/>
      <c r="C285" s="79"/>
      <c r="D285" s="79"/>
      <c r="E285" s="79"/>
      <c r="F285" s="79"/>
      <c r="G285" s="79"/>
      <c r="H285" s="79"/>
      <c r="I285" s="79"/>
      <c r="J285" s="79"/>
    </row>
    <row r="286" spans="1:10" x14ac:dyDescent="0.25">
      <c r="A286" s="79"/>
      <c r="B286" s="79"/>
      <c r="C286" s="79"/>
      <c r="D286" s="79"/>
      <c r="E286" s="79"/>
      <c r="F286" s="79"/>
      <c r="G286" s="79"/>
      <c r="H286" s="79"/>
      <c r="I286" s="79"/>
      <c r="J286" s="79"/>
    </row>
    <row r="287" spans="1:10" x14ac:dyDescent="0.25">
      <c r="A287" s="136" t="s">
        <v>51</v>
      </c>
      <c r="B287" s="136"/>
      <c r="C287" s="71"/>
      <c r="D287" s="71"/>
      <c r="E287" s="71"/>
      <c r="F287" s="71"/>
      <c r="G287" s="71"/>
      <c r="H287" s="71"/>
      <c r="I287" s="72"/>
      <c r="J287" s="71"/>
    </row>
    <row r="288" spans="1:10" x14ac:dyDescent="0.25">
      <c r="A288" s="136" t="s">
        <v>115</v>
      </c>
      <c r="B288" s="136"/>
      <c r="C288" s="136"/>
      <c r="D288" s="71"/>
      <c r="E288" s="71"/>
      <c r="F288" s="71"/>
      <c r="G288" s="71"/>
      <c r="H288" s="71"/>
      <c r="I288" s="71"/>
      <c r="J288" s="71"/>
    </row>
    <row r="289" spans="1:21" x14ac:dyDescent="0.25">
      <c r="A289" s="137" t="s">
        <v>112</v>
      </c>
      <c r="B289" s="137"/>
      <c r="C289" s="137"/>
      <c r="D289" s="71"/>
      <c r="E289" s="71"/>
      <c r="F289" s="71"/>
      <c r="G289" s="71"/>
      <c r="H289" s="71"/>
      <c r="I289" s="71"/>
      <c r="J289" s="71"/>
    </row>
    <row r="290" spans="1:21" x14ac:dyDescent="0.25">
      <c r="A290" s="138" t="s">
        <v>2</v>
      </c>
      <c r="B290" s="138" t="s">
        <v>3</v>
      </c>
      <c r="C290" s="134" t="s">
        <v>4</v>
      </c>
      <c r="D290" s="135" t="s">
        <v>5</v>
      </c>
      <c r="E290" s="135" t="s">
        <v>6</v>
      </c>
      <c r="F290" s="135" t="s">
        <v>7</v>
      </c>
      <c r="G290" s="134" t="s">
        <v>8</v>
      </c>
      <c r="H290" s="134" t="s">
        <v>9</v>
      </c>
      <c r="I290" s="134" t="s">
        <v>10</v>
      </c>
      <c r="J290" s="127" t="s">
        <v>11</v>
      </c>
    </row>
    <row r="291" spans="1:21" x14ac:dyDescent="0.25">
      <c r="A291" s="138"/>
      <c r="B291" s="138"/>
      <c r="C291" s="134"/>
      <c r="D291" s="135"/>
      <c r="E291" s="135"/>
      <c r="F291" s="135"/>
      <c r="G291" s="134"/>
      <c r="H291" s="134"/>
      <c r="I291" s="134"/>
      <c r="J291" s="128"/>
    </row>
    <row r="292" spans="1:21" x14ac:dyDescent="0.25">
      <c r="A292" s="138"/>
      <c r="B292" s="138"/>
      <c r="C292" s="134"/>
      <c r="D292" s="135"/>
      <c r="E292" s="135"/>
      <c r="F292" s="135"/>
      <c r="G292" s="134"/>
      <c r="H292" s="134"/>
      <c r="I292" s="134"/>
      <c r="J292" s="128"/>
    </row>
    <row r="293" spans="1:21" x14ac:dyDescent="0.25">
      <c r="A293" s="138"/>
      <c r="B293" s="138"/>
      <c r="C293" s="134"/>
      <c r="D293" s="135"/>
      <c r="E293" s="135"/>
      <c r="F293" s="135"/>
      <c r="G293" s="134"/>
      <c r="H293" s="134"/>
      <c r="I293" s="134"/>
      <c r="J293" s="129"/>
    </row>
    <row r="294" spans="1:21" x14ac:dyDescent="0.25">
      <c r="A294" s="134" t="s">
        <v>22</v>
      </c>
      <c r="B294" s="134"/>
      <c r="C294" s="134"/>
      <c r="D294" s="134"/>
      <c r="E294" s="134"/>
      <c r="F294" s="134"/>
      <c r="G294" s="134"/>
      <c r="H294" s="134"/>
      <c r="I294" s="134"/>
      <c r="J294" s="134"/>
    </row>
    <row r="295" spans="1:21" ht="25.5" customHeight="1" x14ac:dyDescent="0.25">
      <c r="A295" s="56" t="s">
        <v>101</v>
      </c>
      <c r="B295" s="87" t="s">
        <v>12</v>
      </c>
      <c r="C295" s="73" t="s">
        <v>95</v>
      </c>
      <c r="D295" s="60">
        <v>2.4700000000000002</v>
      </c>
      <c r="E295" s="60">
        <v>7.55</v>
      </c>
      <c r="F295" s="60">
        <v>10.23</v>
      </c>
      <c r="G295" s="60">
        <v>136.80000000000001</v>
      </c>
      <c r="H295" s="60"/>
      <c r="I295" s="88" t="s">
        <v>13</v>
      </c>
      <c r="J295" s="87">
        <v>1</v>
      </c>
    </row>
    <row r="296" spans="1:21" ht="38.25" x14ac:dyDescent="0.25">
      <c r="A296" s="56" t="s">
        <v>100</v>
      </c>
      <c r="B296" s="87" t="s">
        <v>12</v>
      </c>
      <c r="C296" s="87">
        <v>155</v>
      </c>
      <c r="D296" s="87">
        <v>4.6500000000000004</v>
      </c>
      <c r="E296" s="87">
        <v>7.5</v>
      </c>
      <c r="F296" s="87">
        <v>20.100000000000001</v>
      </c>
      <c r="G296" s="87">
        <v>93</v>
      </c>
      <c r="H296" s="87"/>
      <c r="I296" s="88" t="s">
        <v>13</v>
      </c>
      <c r="J296" s="87">
        <v>168</v>
      </c>
      <c r="L296" s="45"/>
      <c r="M296" s="26"/>
      <c r="N296" s="51"/>
      <c r="O296" s="48"/>
      <c r="P296" s="48"/>
      <c r="Q296" s="48"/>
      <c r="R296" s="48"/>
      <c r="S296" s="48"/>
      <c r="T296" s="26"/>
      <c r="U296" s="26"/>
    </row>
    <row r="297" spans="1:21" ht="25.5" x14ac:dyDescent="0.25">
      <c r="A297" s="59" t="s">
        <v>34</v>
      </c>
      <c r="B297" s="87" t="s">
        <v>12</v>
      </c>
      <c r="C297" s="87">
        <v>150</v>
      </c>
      <c r="D297" s="87">
        <v>2.67</v>
      </c>
      <c r="E297" s="87">
        <v>2.34</v>
      </c>
      <c r="F297" s="87">
        <v>14.31</v>
      </c>
      <c r="G297" s="87">
        <v>89</v>
      </c>
      <c r="H297" s="87"/>
      <c r="I297" s="88" t="s">
        <v>13</v>
      </c>
      <c r="J297" s="87">
        <v>392</v>
      </c>
      <c r="L297" s="44"/>
      <c r="M297" s="26"/>
      <c r="N297" s="26"/>
      <c r="O297" s="26"/>
      <c r="P297" s="26"/>
      <c r="Q297" s="26"/>
      <c r="R297" s="26"/>
      <c r="S297" s="26"/>
      <c r="T297" s="26"/>
      <c r="U297" s="26"/>
    </row>
    <row r="298" spans="1:21" ht="20.25" customHeight="1" x14ac:dyDescent="0.25">
      <c r="A298" s="59" t="s">
        <v>81</v>
      </c>
      <c r="B298" s="87" t="s">
        <v>12</v>
      </c>
      <c r="C298" s="87">
        <f>SUBTOTAL(9,C295:C297)</f>
        <v>305</v>
      </c>
      <c r="D298" s="87">
        <f t="shared" ref="D298:G298" si="26">SUBTOTAL(9,D295:D297)</f>
        <v>9.7900000000000009</v>
      </c>
      <c r="E298" s="87">
        <f t="shared" si="26"/>
        <v>17.39</v>
      </c>
      <c r="F298" s="87">
        <f t="shared" si="26"/>
        <v>44.64</v>
      </c>
      <c r="G298" s="87">
        <f t="shared" si="26"/>
        <v>318.8</v>
      </c>
      <c r="H298" s="87"/>
      <c r="I298" s="88" t="s">
        <v>13</v>
      </c>
      <c r="J298" s="87"/>
    </row>
    <row r="299" spans="1:21" ht="17.25" customHeight="1" x14ac:dyDescent="0.25">
      <c r="A299" s="130" t="s">
        <v>80</v>
      </c>
      <c r="B299" s="131"/>
      <c r="C299" s="131"/>
      <c r="D299" s="131"/>
      <c r="E299" s="131"/>
      <c r="F299" s="131"/>
      <c r="G299" s="131"/>
      <c r="H299" s="131"/>
      <c r="I299" s="131"/>
      <c r="J299" s="132"/>
    </row>
    <row r="300" spans="1:21" ht="25.5" customHeight="1" x14ac:dyDescent="0.25">
      <c r="A300" s="59" t="s">
        <v>20</v>
      </c>
      <c r="B300" s="87" t="s">
        <v>12</v>
      </c>
      <c r="C300" s="87">
        <v>100</v>
      </c>
      <c r="D300" s="87">
        <v>0.5</v>
      </c>
      <c r="E300" s="87">
        <v>0</v>
      </c>
      <c r="F300" s="87">
        <v>10.1</v>
      </c>
      <c r="G300" s="87">
        <v>42.7</v>
      </c>
      <c r="H300" s="87"/>
      <c r="I300" s="87" t="s">
        <v>13</v>
      </c>
      <c r="J300" s="87">
        <v>399</v>
      </c>
    </row>
    <row r="301" spans="1:21" ht="18.75" customHeight="1" x14ac:dyDescent="0.25">
      <c r="A301" s="130" t="s">
        <v>23</v>
      </c>
      <c r="B301" s="131"/>
      <c r="C301" s="131"/>
      <c r="D301" s="131"/>
      <c r="E301" s="131"/>
      <c r="F301" s="131"/>
      <c r="G301" s="131"/>
      <c r="H301" s="131"/>
      <c r="I301" s="131"/>
      <c r="J301" s="132"/>
    </row>
    <row r="302" spans="1:21" ht="41.25" customHeight="1" x14ac:dyDescent="0.25">
      <c r="A302" s="62" t="s">
        <v>88</v>
      </c>
      <c r="B302" s="91" t="s">
        <v>12</v>
      </c>
      <c r="C302" s="91">
        <v>30</v>
      </c>
      <c r="D302" s="91">
        <v>0.27</v>
      </c>
      <c r="E302" s="91">
        <v>1.38</v>
      </c>
      <c r="F302" s="91">
        <v>1.68</v>
      </c>
      <c r="G302" s="91">
        <v>21</v>
      </c>
      <c r="H302" s="91"/>
      <c r="I302" s="87" t="s">
        <v>89</v>
      </c>
      <c r="J302" s="91"/>
    </row>
    <row r="303" spans="1:21" ht="38.25" x14ac:dyDescent="0.25">
      <c r="A303" s="56" t="s">
        <v>70</v>
      </c>
      <c r="B303" s="87" t="s">
        <v>12</v>
      </c>
      <c r="C303" s="87">
        <v>150</v>
      </c>
      <c r="D303" s="87">
        <v>4.4000000000000004</v>
      </c>
      <c r="E303" s="87">
        <v>4.2</v>
      </c>
      <c r="F303" s="87">
        <v>13</v>
      </c>
      <c r="G303" s="87">
        <v>108</v>
      </c>
      <c r="H303" s="87"/>
      <c r="I303" s="88" t="s">
        <v>13</v>
      </c>
      <c r="J303" s="87">
        <v>81</v>
      </c>
      <c r="L303" s="53"/>
      <c r="M303" s="49"/>
      <c r="N303" s="49"/>
      <c r="O303" s="49"/>
      <c r="P303" s="49"/>
      <c r="Q303" s="49"/>
      <c r="R303" s="49"/>
      <c r="S303" s="49"/>
      <c r="T303" s="43"/>
      <c r="U303" s="49"/>
    </row>
    <row r="304" spans="1:21" ht="25.5" x14ac:dyDescent="0.25">
      <c r="A304" s="76" t="s">
        <v>106</v>
      </c>
      <c r="B304" s="75" t="s">
        <v>12</v>
      </c>
      <c r="C304" s="75">
        <v>160</v>
      </c>
      <c r="D304" s="75">
        <v>14.8</v>
      </c>
      <c r="E304" s="75">
        <v>15.6</v>
      </c>
      <c r="F304" s="75">
        <v>24.8</v>
      </c>
      <c r="G304" s="75">
        <v>130</v>
      </c>
      <c r="H304" s="75"/>
      <c r="I304" s="93" t="s">
        <v>13</v>
      </c>
      <c r="J304" s="75">
        <v>304</v>
      </c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10" ht="25.5" x14ac:dyDescent="0.25">
      <c r="A305" s="56" t="s">
        <v>67</v>
      </c>
      <c r="B305" s="87" t="s">
        <v>12</v>
      </c>
      <c r="C305" s="87">
        <v>150</v>
      </c>
      <c r="D305" s="87">
        <v>0.14000000000000001</v>
      </c>
      <c r="E305" s="87">
        <v>0.14000000000000001</v>
      </c>
      <c r="F305" s="87">
        <v>21.5</v>
      </c>
      <c r="G305" s="87">
        <v>87.8</v>
      </c>
      <c r="H305" s="87"/>
      <c r="I305" s="88" t="s">
        <v>13</v>
      </c>
      <c r="J305" s="87">
        <v>372</v>
      </c>
    </row>
    <row r="306" spans="1:10" ht="25.5" x14ac:dyDescent="0.25">
      <c r="A306" s="63" t="s">
        <v>15</v>
      </c>
      <c r="B306" s="87" t="s">
        <v>12</v>
      </c>
      <c r="C306" s="60">
        <v>20</v>
      </c>
      <c r="D306" s="87">
        <v>2</v>
      </c>
      <c r="E306" s="87">
        <v>2.5</v>
      </c>
      <c r="F306" s="87">
        <v>11</v>
      </c>
      <c r="G306" s="87">
        <v>53</v>
      </c>
      <c r="H306" s="87"/>
      <c r="I306" s="88" t="s">
        <v>13</v>
      </c>
      <c r="J306" s="87" t="s">
        <v>85</v>
      </c>
    </row>
    <row r="307" spans="1:10" ht="25.5" x14ac:dyDescent="0.25">
      <c r="A307" s="105" t="s">
        <v>19</v>
      </c>
      <c r="B307" s="87" t="s">
        <v>12</v>
      </c>
      <c r="C307" s="60">
        <v>30</v>
      </c>
      <c r="D307" s="87">
        <v>2</v>
      </c>
      <c r="E307" s="87">
        <v>0.33</v>
      </c>
      <c r="F307" s="87">
        <v>10</v>
      </c>
      <c r="G307" s="87">
        <v>58</v>
      </c>
      <c r="H307" s="87"/>
      <c r="I307" s="88" t="s">
        <v>13</v>
      </c>
      <c r="J307" s="87" t="s">
        <v>85</v>
      </c>
    </row>
    <row r="308" spans="1:10" x14ac:dyDescent="0.25">
      <c r="A308" s="63" t="s">
        <v>32</v>
      </c>
      <c r="B308" s="89"/>
      <c r="C308" s="89">
        <f>SUBTOTAL(9,C302:C307)</f>
        <v>540</v>
      </c>
      <c r="D308" s="89">
        <f t="shared" ref="D308:G308" si="27">SUBTOTAL(9,D302:D307)</f>
        <v>23.61</v>
      </c>
      <c r="E308" s="89">
        <f t="shared" si="27"/>
        <v>24.15</v>
      </c>
      <c r="F308" s="89">
        <f t="shared" si="27"/>
        <v>81.98</v>
      </c>
      <c r="G308" s="89">
        <f t="shared" si="27"/>
        <v>457.8</v>
      </c>
      <c r="H308" s="89"/>
      <c r="I308" s="89"/>
      <c r="J308" s="89"/>
    </row>
    <row r="309" spans="1:10" x14ac:dyDescent="0.25">
      <c r="A309" s="130" t="s">
        <v>21</v>
      </c>
      <c r="B309" s="131"/>
      <c r="C309" s="131"/>
      <c r="D309" s="131"/>
      <c r="E309" s="131"/>
      <c r="F309" s="131"/>
      <c r="G309" s="131"/>
      <c r="H309" s="131"/>
      <c r="I309" s="131"/>
      <c r="J309" s="132"/>
    </row>
    <row r="310" spans="1:10" ht="25.5" x14ac:dyDescent="0.25">
      <c r="A310" s="56" t="s">
        <v>92</v>
      </c>
      <c r="B310" s="87" t="s">
        <v>12</v>
      </c>
      <c r="C310" s="87">
        <v>50</v>
      </c>
      <c r="D310" s="87">
        <v>9.4</v>
      </c>
      <c r="E310" s="87">
        <v>1.1399999999999999</v>
      </c>
      <c r="F310" s="87">
        <v>26</v>
      </c>
      <c r="G310" s="87">
        <v>154.30000000000001</v>
      </c>
      <c r="H310" s="87"/>
      <c r="I310" s="88" t="s">
        <v>13</v>
      </c>
      <c r="J310" s="87">
        <v>473</v>
      </c>
    </row>
    <row r="311" spans="1:10" ht="25.5" x14ac:dyDescent="0.25">
      <c r="A311" s="59" t="s">
        <v>30</v>
      </c>
      <c r="B311" s="87" t="s">
        <v>12</v>
      </c>
      <c r="C311" s="87">
        <v>150</v>
      </c>
      <c r="D311" s="87">
        <v>3.2</v>
      </c>
      <c r="E311" s="87">
        <v>2.7</v>
      </c>
      <c r="F311" s="87">
        <v>13</v>
      </c>
      <c r="G311" s="87">
        <v>172.3</v>
      </c>
      <c r="H311" s="87"/>
      <c r="I311" s="88" t="s">
        <v>13</v>
      </c>
      <c r="J311" s="87">
        <v>397</v>
      </c>
    </row>
    <row r="312" spans="1:10" x14ac:dyDescent="0.25">
      <c r="A312" s="63" t="s">
        <v>26</v>
      </c>
      <c r="B312" s="89"/>
      <c r="C312" s="89">
        <f>SUBTOTAL(9,C310:C311)</f>
        <v>200</v>
      </c>
      <c r="D312" s="89">
        <f t="shared" ref="D312:G312" si="28">SUBTOTAL(9,D310:D311)</f>
        <v>12.600000000000001</v>
      </c>
      <c r="E312" s="89">
        <f t="shared" si="28"/>
        <v>3.84</v>
      </c>
      <c r="F312" s="89">
        <f t="shared" si="28"/>
        <v>39</v>
      </c>
      <c r="G312" s="89">
        <f t="shared" si="28"/>
        <v>326.60000000000002</v>
      </c>
      <c r="H312" s="89"/>
      <c r="I312" s="82"/>
      <c r="J312" s="89"/>
    </row>
    <row r="313" spans="1:10" ht="25.5" x14ac:dyDescent="0.25">
      <c r="A313" s="88" t="s">
        <v>54</v>
      </c>
      <c r="B313" s="88"/>
      <c r="C313" s="87">
        <f>SUM(C298+C300+C308+C312)</f>
        <v>1145</v>
      </c>
      <c r="D313" s="87">
        <f t="shared" ref="D313:G313" si="29">SUM(D298+D300+D308+D312)</f>
        <v>46.5</v>
      </c>
      <c r="E313" s="87">
        <f t="shared" si="29"/>
        <v>45.379999999999995</v>
      </c>
      <c r="F313" s="87">
        <f t="shared" si="29"/>
        <v>175.72</v>
      </c>
      <c r="G313" s="87">
        <f t="shared" si="29"/>
        <v>1145.9000000000001</v>
      </c>
      <c r="H313" s="87"/>
      <c r="I313" s="87"/>
      <c r="J313" s="87"/>
    </row>
    <row r="314" spans="1:10" x14ac:dyDescent="0.25">
      <c r="A314" s="117"/>
      <c r="B314" s="117"/>
      <c r="C314" s="118"/>
      <c r="D314" s="118"/>
      <c r="E314" s="118"/>
      <c r="F314" s="118"/>
      <c r="G314" s="119"/>
      <c r="H314" s="118"/>
      <c r="I314" s="118"/>
      <c r="J314" s="118"/>
    </row>
    <row r="315" spans="1:10" x14ac:dyDescent="0.25">
      <c r="A315" s="117"/>
      <c r="B315" s="117"/>
      <c r="C315" s="118"/>
      <c r="D315" s="118"/>
      <c r="E315" s="118"/>
      <c r="F315" s="118"/>
      <c r="G315" s="119"/>
      <c r="H315" s="118"/>
      <c r="I315" s="118"/>
      <c r="J315" s="118"/>
    </row>
    <row r="316" spans="1:10" x14ac:dyDescent="0.25">
      <c r="A316" s="117"/>
      <c r="B316" s="117"/>
      <c r="C316" s="118"/>
      <c r="D316" s="118"/>
      <c r="E316" s="118"/>
      <c r="F316" s="118"/>
      <c r="G316" s="119"/>
      <c r="H316" s="118"/>
      <c r="I316" s="118"/>
      <c r="J316" s="118"/>
    </row>
    <row r="317" spans="1:10" x14ac:dyDescent="0.25">
      <c r="A317" s="117"/>
      <c r="B317" s="117"/>
      <c r="C317" s="118"/>
      <c r="D317" s="118"/>
      <c r="E317" s="118"/>
      <c r="F317" s="118"/>
      <c r="G317" s="119"/>
      <c r="H317" s="118"/>
      <c r="I317" s="118"/>
      <c r="J317" s="118"/>
    </row>
    <row r="318" spans="1:10" x14ac:dyDescent="0.25">
      <c r="A318" s="136" t="s">
        <v>52</v>
      </c>
      <c r="B318" s="136"/>
      <c r="C318" s="71"/>
      <c r="D318" s="71"/>
      <c r="E318" s="71"/>
      <c r="F318" s="71"/>
      <c r="G318" s="71"/>
      <c r="H318" s="71"/>
      <c r="I318" s="72"/>
      <c r="J318" s="71"/>
    </row>
    <row r="319" spans="1:10" x14ac:dyDescent="0.25">
      <c r="A319" s="136" t="s">
        <v>115</v>
      </c>
      <c r="B319" s="136"/>
      <c r="C319" s="136"/>
      <c r="D319" s="71"/>
      <c r="E319" s="71"/>
      <c r="F319" s="71"/>
      <c r="G319" s="71"/>
      <c r="H319" s="71"/>
      <c r="I319" s="71"/>
      <c r="J319" s="71"/>
    </row>
    <row r="320" spans="1:10" x14ac:dyDescent="0.25">
      <c r="A320" s="137" t="s">
        <v>112</v>
      </c>
      <c r="B320" s="137"/>
      <c r="C320" s="137"/>
      <c r="D320" s="71"/>
      <c r="E320" s="71"/>
      <c r="F320" s="71"/>
      <c r="G320" s="71"/>
      <c r="H320" s="71"/>
      <c r="I320" s="71"/>
      <c r="J320" s="71"/>
    </row>
    <row r="321" spans="1:21" x14ac:dyDescent="0.25">
      <c r="A321" s="138" t="s">
        <v>2</v>
      </c>
      <c r="B321" s="138" t="s">
        <v>3</v>
      </c>
      <c r="C321" s="134" t="s">
        <v>4</v>
      </c>
      <c r="D321" s="135" t="s">
        <v>5</v>
      </c>
      <c r="E321" s="135" t="s">
        <v>6</v>
      </c>
      <c r="F321" s="135" t="s">
        <v>7</v>
      </c>
      <c r="G321" s="134" t="s">
        <v>8</v>
      </c>
      <c r="H321" s="134"/>
      <c r="I321" s="134" t="s">
        <v>10</v>
      </c>
      <c r="J321" s="127" t="s">
        <v>11</v>
      </c>
    </row>
    <row r="322" spans="1:21" x14ac:dyDescent="0.25">
      <c r="A322" s="138"/>
      <c r="B322" s="138"/>
      <c r="C322" s="134"/>
      <c r="D322" s="135"/>
      <c r="E322" s="135"/>
      <c r="F322" s="135"/>
      <c r="G322" s="134"/>
      <c r="H322" s="134"/>
      <c r="I322" s="134"/>
      <c r="J322" s="128"/>
    </row>
    <row r="323" spans="1:21" x14ac:dyDescent="0.25">
      <c r="A323" s="138"/>
      <c r="B323" s="138"/>
      <c r="C323" s="134"/>
      <c r="D323" s="135"/>
      <c r="E323" s="135"/>
      <c r="F323" s="135"/>
      <c r="G323" s="134"/>
      <c r="H323" s="134"/>
      <c r="I323" s="134"/>
      <c r="J323" s="128"/>
    </row>
    <row r="324" spans="1:21" x14ac:dyDescent="0.25">
      <c r="A324" s="138"/>
      <c r="B324" s="138"/>
      <c r="C324" s="134"/>
      <c r="D324" s="135"/>
      <c r="E324" s="135"/>
      <c r="F324" s="135"/>
      <c r="G324" s="134"/>
      <c r="H324" s="134"/>
      <c r="I324" s="134"/>
      <c r="J324" s="129"/>
    </row>
    <row r="325" spans="1:21" x14ac:dyDescent="0.25">
      <c r="A325" s="134" t="s">
        <v>22</v>
      </c>
      <c r="B325" s="134"/>
      <c r="C325" s="134"/>
      <c r="D325" s="134"/>
      <c r="E325" s="134"/>
      <c r="F325" s="134"/>
      <c r="G325" s="134"/>
      <c r="H325" s="134"/>
      <c r="I325" s="134"/>
      <c r="J325" s="134"/>
    </row>
    <row r="326" spans="1:21" ht="25.5" x14ac:dyDescent="0.25">
      <c r="A326" s="56" t="s">
        <v>109</v>
      </c>
      <c r="B326" s="87" t="s">
        <v>12</v>
      </c>
      <c r="C326" s="57" t="s">
        <v>110</v>
      </c>
      <c r="D326" s="87">
        <v>5.12</v>
      </c>
      <c r="E326" s="87">
        <v>6.5</v>
      </c>
      <c r="F326" s="87">
        <v>15</v>
      </c>
      <c r="G326" s="87">
        <v>138</v>
      </c>
      <c r="H326" s="87"/>
      <c r="I326" s="88" t="s">
        <v>13</v>
      </c>
      <c r="J326" s="87">
        <v>3</v>
      </c>
      <c r="L326" s="45"/>
      <c r="M326" s="26"/>
      <c r="N326" s="51"/>
      <c r="O326" s="48"/>
      <c r="P326" s="48"/>
      <c r="Q326" s="48"/>
      <c r="R326" s="48"/>
      <c r="S326" s="48"/>
      <c r="T326" s="26"/>
      <c r="U326" s="26"/>
    </row>
    <row r="327" spans="1:21" ht="25.5" x14ac:dyDescent="0.25">
      <c r="A327" s="56" t="s">
        <v>59</v>
      </c>
      <c r="B327" s="87" t="s">
        <v>12</v>
      </c>
      <c r="C327" s="87">
        <v>155</v>
      </c>
      <c r="D327" s="87">
        <v>13.9</v>
      </c>
      <c r="E327" s="87">
        <v>25</v>
      </c>
      <c r="F327" s="87">
        <v>2.9</v>
      </c>
      <c r="G327" s="87">
        <v>292</v>
      </c>
      <c r="H327" s="87"/>
      <c r="I327" s="88" t="s">
        <v>13</v>
      </c>
      <c r="J327" s="87">
        <v>215</v>
      </c>
      <c r="L327" s="25"/>
      <c r="M327" s="26"/>
      <c r="N327" s="48"/>
      <c r="O327" s="48"/>
      <c r="P327" s="48"/>
      <c r="Q327" s="48"/>
      <c r="R327" s="48"/>
      <c r="S327" s="48"/>
      <c r="T327" s="26"/>
      <c r="U327" s="26"/>
    </row>
    <row r="328" spans="1:21" ht="25.5" x14ac:dyDescent="0.25">
      <c r="A328" s="56" t="s">
        <v>25</v>
      </c>
      <c r="B328" s="87" t="s">
        <v>12</v>
      </c>
      <c r="C328" s="87">
        <v>150</v>
      </c>
      <c r="D328" s="87">
        <v>2.4</v>
      </c>
      <c r="E328" s="87">
        <v>2</v>
      </c>
      <c r="F328" s="87">
        <v>12</v>
      </c>
      <c r="G328" s="87">
        <v>76</v>
      </c>
      <c r="H328" s="87"/>
      <c r="I328" s="88" t="s">
        <v>13</v>
      </c>
      <c r="J328" s="87">
        <v>395</v>
      </c>
      <c r="L328" s="44"/>
      <c r="M328" s="26"/>
      <c r="N328" s="26"/>
      <c r="O328" s="26"/>
      <c r="P328" s="26"/>
      <c r="Q328" s="26"/>
      <c r="R328" s="26"/>
      <c r="S328" s="26"/>
      <c r="T328" s="26"/>
      <c r="U328" s="26"/>
    </row>
    <row r="329" spans="1:21" x14ac:dyDescent="0.25">
      <c r="A329" s="63" t="s">
        <v>17</v>
      </c>
      <c r="B329" s="89"/>
      <c r="C329" s="89">
        <f>SUBTOTAL(9,C326:C328)</f>
        <v>305</v>
      </c>
      <c r="D329" s="89">
        <f t="shared" ref="D329:G329" si="30">SUBTOTAL(9,D326:D328)</f>
        <v>21.419999999999998</v>
      </c>
      <c r="E329" s="89">
        <f t="shared" si="30"/>
        <v>33.5</v>
      </c>
      <c r="F329" s="89">
        <f t="shared" si="30"/>
        <v>29.9</v>
      </c>
      <c r="G329" s="89">
        <f t="shared" si="30"/>
        <v>506</v>
      </c>
      <c r="H329" s="89"/>
      <c r="I329" s="89"/>
      <c r="J329" s="89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x14ac:dyDescent="0.25">
      <c r="A330" s="130" t="s">
        <v>16</v>
      </c>
      <c r="B330" s="131"/>
      <c r="C330" s="131"/>
      <c r="D330" s="131"/>
      <c r="E330" s="131"/>
      <c r="F330" s="131"/>
      <c r="G330" s="131"/>
      <c r="H330" s="131"/>
      <c r="I330" s="131"/>
      <c r="J330" s="132"/>
    </row>
    <row r="331" spans="1:21" ht="21" customHeight="1" x14ac:dyDescent="0.25">
      <c r="A331" s="56" t="s">
        <v>97</v>
      </c>
      <c r="B331" s="87" t="s">
        <v>12</v>
      </c>
      <c r="C331" s="60">
        <v>100</v>
      </c>
      <c r="D331" s="87">
        <v>0.4</v>
      </c>
      <c r="E331" s="87">
        <v>0.4</v>
      </c>
      <c r="F331" s="87">
        <v>10</v>
      </c>
      <c r="G331" s="87">
        <v>44</v>
      </c>
      <c r="H331" s="88"/>
      <c r="I331" s="87">
        <v>368</v>
      </c>
      <c r="J331" s="87">
        <v>368</v>
      </c>
    </row>
    <row r="332" spans="1:21" ht="16.5" customHeight="1" x14ac:dyDescent="0.25">
      <c r="A332" s="130" t="s">
        <v>23</v>
      </c>
      <c r="B332" s="131"/>
      <c r="C332" s="131"/>
      <c r="D332" s="131"/>
      <c r="E332" s="131"/>
      <c r="F332" s="131"/>
      <c r="G332" s="131"/>
      <c r="H332" s="131"/>
      <c r="I332" s="131"/>
      <c r="J332" s="132"/>
    </row>
    <row r="333" spans="1:21" ht="16.5" customHeight="1" x14ac:dyDescent="0.25">
      <c r="A333" s="145" t="s">
        <v>102</v>
      </c>
      <c r="B333" s="126" t="s">
        <v>12</v>
      </c>
      <c r="C333" s="126">
        <v>30</v>
      </c>
      <c r="D333" s="126">
        <v>0.5</v>
      </c>
      <c r="E333" s="126">
        <v>0</v>
      </c>
      <c r="F333" s="126">
        <v>2.2999999999999998</v>
      </c>
      <c r="G333" s="126">
        <v>10</v>
      </c>
      <c r="H333" s="126"/>
      <c r="I333" s="133" t="s">
        <v>103</v>
      </c>
      <c r="J333" s="133">
        <v>71</v>
      </c>
    </row>
    <row r="334" spans="1:21" ht="36" customHeight="1" x14ac:dyDescent="0.25">
      <c r="A334" s="146"/>
      <c r="B334" s="126"/>
      <c r="C334" s="126"/>
      <c r="D334" s="126"/>
      <c r="E334" s="126"/>
      <c r="F334" s="126"/>
      <c r="G334" s="126"/>
      <c r="H334" s="126"/>
      <c r="I334" s="133"/>
      <c r="J334" s="133"/>
    </row>
    <row r="335" spans="1:21" ht="41.25" customHeight="1" x14ac:dyDescent="0.25">
      <c r="A335" s="56" t="s">
        <v>84</v>
      </c>
      <c r="B335" s="87" t="s">
        <v>12</v>
      </c>
      <c r="C335" s="87">
        <v>150</v>
      </c>
      <c r="D335" s="87">
        <v>3.25</v>
      </c>
      <c r="E335" s="87">
        <v>3.45</v>
      </c>
      <c r="F335" s="87">
        <v>9.4</v>
      </c>
      <c r="G335" s="87">
        <v>80.3</v>
      </c>
      <c r="H335" s="87"/>
      <c r="I335" s="88" t="s">
        <v>13</v>
      </c>
      <c r="J335" s="87">
        <v>58</v>
      </c>
    </row>
    <row r="336" spans="1:21" ht="30.75" customHeight="1" x14ac:dyDescent="0.25">
      <c r="A336" s="106" t="s">
        <v>86</v>
      </c>
      <c r="B336" s="92" t="s">
        <v>12</v>
      </c>
      <c r="C336" s="91">
        <v>50</v>
      </c>
      <c r="D336" s="91">
        <v>4.7</v>
      </c>
      <c r="E336" s="91">
        <v>3.6</v>
      </c>
      <c r="F336" s="91">
        <v>4.4000000000000004</v>
      </c>
      <c r="G336" s="91">
        <v>69</v>
      </c>
      <c r="H336" s="91"/>
      <c r="I336" s="94" t="s">
        <v>69</v>
      </c>
      <c r="J336" s="91">
        <v>305</v>
      </c>
    </row>
    <row r="337" spans="1:10" ht="30" customHeight="1" x14ac:dyDescent="0.25">
      <c r="A337" s="56" t="s">
        <v>76</v>
      </c>
      <c r="B337" s="87" t="s">
        <v>12</v>
      </c>
      <c r="C337" s="87">
        <v>110</v>
      </c>
      <c r="D337" s="87">
        <v>4.8</v>
      </c>
      <c r="E337" s="87">
        <v>4.2</v>
      </c>
      <c r="F337" s="87">
        <v>27.8</v>
      </c>
      <c r="G337" s="87">
        <v>169.2</v>
      </c>
      <c r="H337" s="87"/>
      <c r="I337" s="88" t="s">
        <v>13</v>
      </c>
      <c r="J337" s="87">
        <v>313</v>
      </c>
    </row>
    <row r="338" spans="1:10" ht="25.5" x14ac:dyDescent="0.25">
      <c r="A338" s="56" t="s">
        <v>41</v>
      </c>
      <c r="B338" s="87" t="s">
        <v>12</v>
      </c>
      <c r="C338" s="87">
        <v>150</v>
      </c>
      <c r="D338" s="87">
        <v>0.5</v>
      </c>
      <c r="E338" s="87">
        <v>0.08</v>
      </c>
      <c r="F338" s="87">
        <v>26.4</v>
      </c>
      <c r="G338" s="87">
        <v>109</v>
      </c>
      <c r="H338" s="87"/>
      <c r="I338" s="88" t="s">
        <v>13</v>
      </c>
      <c r="J338" s="87">
        <v>376</v>
      </c>
    </row>
    <row r="339" spans="1:10" ht="25.5" x14ac:dyDescent="0.25">
      <c r="A339" s="63" t="s">
        <v>15</v>
      </c>
      <c r="B339" s="87" t="s">
        <v>12</v>
      </c>
      <c r="C339" s="60">
        <v>20</v>
      </c>
      <c r="D339" s="87">
        <v>2</v>
      </c>
      <c r="E339" s="87">
        <v>2.5</v>
      </c>
      <c r="F339" s="87">
        <v>11</v>
      </c>
      <c r="G339" s="87">
        <v>53</v>
      </c>
      <c r="H339" s="87"/>
      <c r="I339" s="88" t="s">
        <v>13</v>
      </c>
      <c r="J339" s="87" t="s">
        <v>85</v>
      </c>
    </row>
    <row r="340" spans="1:10" ht="25.5" x14ac:dyDescent="0.25">
      <c r="A340" s="105" t="s">
        <v>19</v>
      </c>
      <c r="B340" s="87" t="s">
        <v>12</v>
      </c>
      <c r="C340" s="60">
        <v>30</v>
      </c>
      <c r="D340" s="87">
        <v>2</v>
      </c>
      <c r="E340" s="87">
        <v>0.33</v>
      </c>
      <c r="F340" s="87">
        <v>10</v>
      </c>
      <c r="G340" s="87">
        <v>58</v>
      </c>
      <c r="H340" s="87"/>
      <c r="I340" s="88" t="s">
        <v>13</v>
      </c>
      <c r="J340" s="87" t="s">
        <v>85</v>
      </c>
    </row>
    <row r="341" spans="1:10" x14ac:dyDescent="0.25">
      <c r="A341" s="63" t="s">
        <v>32</v>
      </c>
      <c r="B341" s="89"/>
      <c r="C341" s="89">
        <f>SUBTOTAL(9,C334:C340)</f>
        <v>510</v>
      </c>
      <c r="D341" s="89">
        <f t="shared" ref="D341:G341" si="31">SUBTOTAL(9,D334:D340)</f>
        <v>17.25</v>
      </c>
      <c r="E341" s="89">
        <f t="shared" si="31"/>
        <v>14.16</v>
      </c>
      <c r="F341" s="89">
        <f t="shared" si="31"/>
        <v>89</v>
      </c>
      <c r="G341" s="89">
        <f t="shared" si="31"/>
        <v>538.5</v>
      </c>
      <c r="H341" s="89"/>
      <c r="I341" s="89"/>
      <c r="J341" s="89"/>
    </row>
    <row r="342" spans="1:10" x14ac:dyDescent="0.25">
      <c r="A342" s="130" t="s">
        <v>21</v>
      </c>
      <c r="B342" s="131"/>
      <c r="C342" s="131"/>
      <c r="D342" s="131"/>
      <c r="E342" s="131"/>
      <c r="F342" s="131"/>
      <c r="G342" s="131"/>
      <c r="H342" s="131"/>
      <c r="I342" s="131"/>
      <c r="J342" s="132"/>
    </row>
    <row r="343" spans="1:10" ht="26.25" x14ac:dyDescent="0.25">
      <c r="A343" s="65" t="s">
        <v>44</v>
      </c>
      <c r="B343" s="87" t="s">
        <v>12</v>
      </c>
      <c r="C343" s="87">
        <v>50</v>
      </c>
      <c r="D343" s="87">
        <v>5.43</v>
      </c>
      <c r="E343" s="87">
        <v>3.3</v>
      </c>
      <c r="F343" s="87">
        <v>36.6</v>
      </c>
      <c r="G343" s="87">
        <v>197</v>
      </c>
      <c r="H343" s="87"/>
      <c r="I343" s="88" t="s">
        <v>13</v>
      </c>
      <c r="J343" s="87">
        <v>466</v>
      </c>
    </row>
    <row r="344" spans="1:10" ht="24.75" customHeight="1" x14ac:dyDescent="0.25">
      <c r="A344" s="65" t="s">
        <v>33</v>
      </c>
      <c r="B344" s="87" t="s">
        <v>12</v>
      </c>
      <c r="C344" s="87">
        <v>150</v>
      </c>
      <c r="D344" s="87">
        <v>4.5999999999999996</v>
      </c>
      <c r="E344" s="87">
        <v>4.01</v>
      </c>
      <c r="F344" s="87">
        <v>7.6</v>
      </c>
      <c r="G344" s="87">
        <v>85</v>
      </c>
      <c r="H344" s="87"/>
      <c r="I344" s="88" t="s">
        <v>14</v>
      </c>
      <c r="J344" s="87">
        <v>400</v>
      </c>
    </row>
    <row r="345" spans="1:10" x14ac:dyDescent="0.25">
      <c r="A345" s="63" t="s">
        <v>26</v>
      </c>
      <c r="B345" s="89"/>
      <c r="C345" s="89">
        <f>SUBTOTAL(9,C343:C344)</f>
        <v>200</v>
      </c>
      <c r="D345" s="89">
        <f t="shared" ref="D345:G345" si="32">SUBTOTAL(9,D343:D344)</f>
        <v>10.029999999999999</v>
      </c>
      <c r="E345" s="89">
        <f t="shared" si="32"/>
        <v>7.31</v>
      </c>
      <c r="F345" s="89">
        <f t="shared" si="32"/>
        <v>44.2</v>
      </c>
      <c r="G345" s="89">
        <f t="shared" si="32"/>
        <v>282</v>
      </c>
      <c r="H345" s="89"/>
      <c r="I345" s="89"/>
      <c r="J345" s="89"/>
    </row>
    <row r="346" spans="1:10" ht="48" customHeight="1" x14ac:dyDescent="0.25">
      <c r="A346" s="65" t="s">
        <v>55</v>
      </c>
      <c r="B346" s="82"/>
      <c r="C346" s="87">
        <f>SUM(C329+C331+C341+C345)</f>
        <v>1115</v>
      </c>
      <c r="D346" s="87">
        <f t="shared" ref="D346:G346" si="33">SUM(D329+D331+D341+D345)</f>
        <v>49.099999999999994</v>
      </c>
      <c r="E346" s="87">
        <f t="shared" si="33"/>
        <v>55.370000000000005</v>
      </c>
      <c r="F346" s="87">
        <f t="shared" si="33"/>
        <v>173.10000000000002</v>
      </c>
      <c r="G346" s="87">
        <f t="shared" si="33"/>
        <v>1370.5</v>
      </c>
      <c r="H346" s="87"/>
      <c r="I346" s="87"/>
      <c r="J346" s="89"/>
    </row>
    <row r="347" spans="1:10" ht="25.5" x14ac:dyDescent="0.25">
      <c r="A347" s="56" t="s">
        <v>56</v>
      </c>
      <c r="B347" s="107"/>
      <c r="C347" s="87">
        <f>SUM(C31+C66+C107+C145+C178+C212+C245+C277+C313+C346)</f>
        <v>11510</v>
      </c>
      <c r="D347" s="87">
        <f>SUM(D31+D66+D107+D145+D178+D212+D245+D277+D313+D346)</f>
        <v>436.67999999999995</v>
      </c>
      <c r="E347" s="87">
        <f>SUM(E31+E66+E107+E145+E178+E212+E245+E277+E313+E346)</f>
        <v>514</v>
      </c>
      <c r="F347" s="87">
        <f>SUM(F31+F66+F107+F145+F178+F212+F245+F277+F313+F346)</f>
        <v>2280.4299999999998</v>
      </c>
      <c r="G347" s="87">
        <f>SUM(G31+G66+G107+G145+G178+G212+G245+G277+G313+G346)</f>
        <v>12146.69</v>
      </c>
      <c r="H347" s="87"/>
      <c r="I347" s="108"/>
      <c r="J347" s="108"/>
    </row>
    <row r="348" spans="1:10" ht="25.5" x14ac:dyDescent="0.25">
      <c r="A348" s="58" t="s">
        <v>57</v>
      </c>
      <c r="B348" s="107"/>
      <c r="C348" s="87">
        <f>AVERAGE(C347/10)</f>
        <v>1151</v>
      </c>
      <c r="D348" s="87">
        <f t="shared" ref="D348:G348" si="34">AVERAGE(D347/10)</f>
        <v>43.667999999999992</v>
      </c>
      <c r="E348" s="87">
        <f t="shared" si="34"/>
        <v>51.4</v>
      </c>
      <c r="F348" s="87">
        <f t="shared" si="34"/>
        <v>228.04299999999998</v>
      </c>
      <c r="G348" s="87">
        <f t="shared" si="34"/>
        <v>1214.6690000000001</v>
      </c>
      <c r="H348" s="87"/>
      <c r="I348" s="108"/>
      <c r="J348" s="108"/>
    </row>
    <row r="349" spans="1:10" ht="38.25" x14ac:dyDescent="0.25">
      <c r="A349" s="56" t="s">
        <v>87</v>
      </c>
      <c r="B349" s="107"/>
      <c r="C349" s="87"/>
      <c r="D349" s="87"/>
      <c r="E349" s="87"/>
      <c r="F349" s="87"/>
      <c r="G349" s="87"/>
      <c r="H349" s="87"/>
      <c r="I349" s="108"/>
      <c r="J349" s="108"/>
    </row>
    <row r="350" spans="1:10" x14ac:dyDescent="0.25">
      <c r="A350" s="79"/>
      <c r="B350" s="79"/>
      <c r="C350" s="79"/>
      <c r="D350" s="79"/>
      <c r="E350" s="79"/>
      <c r="F350" s="79"/>
      <c r="G350" s="79"/>
      <c r="H350" s="79"/>
      <c r="I350" s="79"/>
      <c r="J350" s="79"/>
    </row>
    <row r="351" spans="1:10" x14ac:dyDescent="0.25">
      <c r="A351" s="79"/>
      <c r="B351" s="79"/>
      <c r="C351" s="79"/>
      <c r="D351" s="79"/>
      <c r="E351" s="79"/>
      <c r="F351" s="79"/>
      <c r="G351" s="79"/>
      <c r="H351" s="79"/>
      <c r="I351" s="79"/>
      <c r="J351" s="79"/>
    </row>
    <row r="352" spans="1:10" x14ac:dyDescent="0.25">
      <c r="A352" s="79"/>
      <c r="B352" s="79"/>
      <c r="C352" s="79"/>
      <c r="D352" s="79"/>
      <c r="E352" s="79"/>
      <c r="F352" s="79"/>
      <c r="G352" s="79"/>
      <c r="H352" s="79"/>
      <c r="I352" s="79"/>
      <c r="J352" s="79"/>
    </row>
    <row r="353" spans="1:10" x14ac:dyDescent="0.25">
      <c r="A353" s="79"/>
      <c r="B353" s="79"/>
      <c r="C353" s="79"/>
      <c r="D353" s="79"/>
      <c r="E353" s="79"/>
      <c r="F353" s="79"/>
      <c r="G353" s="79"/>
      <c r="H353" s="79"/>
      <c r="I353" s="79"/>
      <c r="J353" s="79"/>
    </row>
    <row r="354" spans="1:10" x14ac:dyDescent="0.25">
      <c r="A354" s="79"/>
      <c r="B354" s="120"/>
      <c r="C354" s="79"/>
      <c r="D354" s="79"/>
      <c r="E354" s="79"/>
      <c r="F354" s="79"/>
      <c r="G354" s="79"/>
      <c r="H354" s="79"/>
      <c r="I354" s="79"/>
      <c r="J354" s="79"/>
    </row>
    <row r="355" spans="1:10" x14ac:dyDescent="0.25">
      <c r="A355" s="79"/>
      <c r="B355" s="79"/>
      <c r="C355" s="79"/>
      <c r="D355" s="79"/>
      <c r="E355" s="79"/>
      <c r="F355" s="79"/>
      <c r="G355" s="79"/>
      <c r="H355" s="79"/>
      <c r="I355" s="79"/>
      <c r="J355" s="79"/>
    </row>
    <row r="356" spans="1:10" x14ac:dyDescent="0.25">
      <c r="A356" s="79"/>
      <c r="B356" s="79"/>
      <c r="C356" s="79"/>
      <c r="D356" s="79"/>
      <c r="E356" s="79"/>
      <c r="F356" s="79"/>
      <c r="G356" s="79"/>
      <c r="H356" s="79"/>
      <c r="I356" s="79"/>
      <c r="J356" s="79"/>
    </row>
    <row r="357" spans="1:10" x14ac:dyDescent="0.25">
      <c r="A357" s="79"/>
      <c r="B357" s="79"/>
      <c r="C357" s="79"/>
      <c r="D357" s="79"/>
      <c r="E357" s="79"/>
      <c r="F357" s="79"/>
      <c r="G357" s="79"/>
      <c r="H357" s="79"/>
      <c r="I357" s="79"/>
      <c r="J357" s="79"/>
    </row>
    <row r="358" spans="1:10" x14ac:dyDescent="0.25">
      <c r="A358" s="79"/>
      <c r="B358" s="79"/>
      <c r="C358" s="79"/>
      <c r="D358" s="79"/>
      <c r="E358" s="79"/>
      <c r="F358" s="79"/>
      <c r="G358" s="79"/>
      <c r="H358" s="79"/>
      <c r="I358" s="79"/>
      <c r="J358" s="79"/>
    </row>
    <row r="359" spans="1:10" x14ac:dyDescent="0.25">
      <c r="A359" s="79"/>
      <c r="B359" s="79"/>
      <c r="C359" s="79"/>
      <c r="D359" s="79"/>
      <c r="E359" s="79"/>
      <c r="F359" s="79"/>
      <c r="G359" s="79"/>
      <c r="H359" s="79"/>
      <c r="I359" s="79"/>
      <c r="J359" s="79"/>
    </row>
    <row r="360" spans="1:10" x14ac:dyDescent="0.25">
      <c r="A360" s="79"/>
      <c r="B360" s="79"/>
      <c r="C360" s="79"/>
      <c r="D360" s="79"/>
      <c r="E360" s="79"/>
      <c r="F360" s="79"/>
      <c r="G360" s="79"/>
      <c r="H360" s="79"/>
      <c r="I360" s="79"/>
      <c r="J360" s="79"/>
    </row>
    <row r="361" spans="1:10" x14ac:dyDescent="0.25">
      <c r="A361" s="79"/>
      <c r="B361" s="79"/>
      <c r="C361" s="79"/>
      <c r="D361" s="79"/>
      <c r="E361" s="79"/>
      <c r="F361" s="79"/>
      <c r="G361" s="79"/>
      <c r="H361" s="79"/>
      <c r="I361" s="79"/>
      <c r="J361" s="79"/>
    </row>
    <row r="362" spans="1:10" x14ac:dyDescent="0.25">
      <c r="A362" s="79"/>
      <c r="B362" s="79"/>
      <c r="C362" s="79"/>
      <c r="D362" s="79"/>
      <c r="E362" s="79"/>
      <c r="F362" s="79"/>
      <c r="G362" s="79"/>
      <c r="H362" s="79"/>
      <c r="I362" s="79"/>
      <c r="J362" s="79"/>
    </row>
    <row r="363" spans="1:10" x14ac:dyDescent="0.25">
      <c r="A363" s="79"/>
      <c r="B363" s="79"/>
      <c r="C363" s="79"/>
      <c r="D363" s="79"/>
      <c r="E363" s="79"/>
      <c r="F363" s="79"/>
      <c r="G363" s="79"/>
      <c r="H363" s="79"/>
      <c r="I363" s="79"/>
      <c r="J363" s="79"/>
    </row>
    <row r="364" spans="1:10" x14ac:dyDescent="0.25">
      <c r="A364" s="79"/>
      <c r="B364" s="79"/>
      <c r="C364" s="79"/>
      <c r="D364" s="79"/>
      <c r="E364" s="79"/>
      <c r="F364" s="79"/>
      <c r="G364" s="79"/>
      <c r="H364" s="79"/>
      <c r="I364" s="79"/>
      <c r="J364" s="79"/>
    </row>
    <row r="365" spans="1:10" x14ac:dyDescent="0.25">
      <c r="A365" s="79"/>
      <c r="B365" s="79"/>
      <c r="C365" s="79"/>
      <c r="D365" s="79"/>
      <c r="E365" s="79"/>
      <c r="F365" s="79"/>
      <c r="G365" s="79"/>
      <c r="H365" s="79"/>
      <c r="I365" s="79"/>
      <c r="J365" s="79"/>
    </row>
    <row r="366" spans="1:10" x14ac:dyDescent="0.25">
      <c r="A366" s="79"/>
      <c r="B366" s="79"/>
      <c r="C366" s="79"/>
      <c r="D366" s="79"/>
      <c r="E366" s="79"/>
      <c r="F366" s="79"/>
      <c r="G366" s="79"/>
      <c r="H366" s="79"/>
      <c r="I366" s="79"/>
      <c r="J366" s="79"/>
    </row>
    <row r="367" spans="1:10" x14ac:dyDescent="0.25">
      <c r="A367" s="79"/>
      <c r="B367" s="79"/>
      <c r="C367" s="79"/>
      <c r="D367" s="79"/>
      <c r="E367" s="79"/>
      <c r="F367" s="79"/>
      <c r="G367" s="79"/>
      <c r="H367" s="79"/>
      <c r="I367" s="79"/>
      <c r="J367" s="79"/>
    </row>
    <row r="368" spans="1:10" x14ac:dyDescent="0.25">
      <c r="A368" s="79"/>
      <c r="B368" s="79"/>
      <c r="C368" s="79"/>
      <c r="D368" s="79"/>
      <c r="E368" s="79"/>
      <c r="F368" s="79"/>
      <c r="G368" s="79"/>
      <c r="H368" s="79"/>
      <c r="I368" s="79"/>
      <c r="J368" s="79"/>
    </row>
    <row r="372" spans="7:7" x14ac:dyDescent="0.25">
      <c r="G372" s="12"/>
    </row>
  </sheetData>
  <autoFilter ref="A260:J276">
    <filterColumn colId="0">
      <iconFilter iconSet="3Arrows"/>
    </filterColumn>
  </autoFilter>
  <mergeCells count="292">
    <mergeCell ref="J333:J334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I333:I334"/>
    <mergeCell ref="U202:U203"/>
    <mergeCell ref="L202:L203"/>
    <mergeCell ref="M202:M203"/>
    <mergeCell ref="N202:N203"/>
    <mergeCell ref="O202:O203"/>
    <mergeCell ref="P202:P203"/>
    <mergeCell ref="Q202:Q203"/>
    <mergeCell ref="R202:R203"/>
    <mergeCell ref="S202:S203"/>
    <mergeCell ref="T202:T203"/>
    <mergeCell ref="V170:V171"/>
    <mergeCell ref="M170:M171"/>
    <mergeCell ref="N170:N171"/>
    <mergeCell ref="O170:O171"/>
    <mergeCell ref="P170:P171"/>
    <mergeCell ref="Q170:Q171"/>
    <mergeCell ref="R170:R171"/>
    <mergeCell ref="S170:S171"/>
    <mergeCell ref="T170:T171"/>
    <mergeCell ref="U170:U171"/>
    <mergeCell ref="A158:J158"/>
    <mergeCell ref="A117:B117"/>
    <mergeCell ref="A118:C118"/>
    <mergeCell ref="A119:C119"/>
    <mergeCell ref="I120:I123"/>
    <mergeCell ref="A131:J131"/>
    <mergeCell ref="I132:I133"/>
    <mergeCell ref="B92:B93"/>
    <mergeCell ref="C92:C93"/>
    <mergeCell ref="D92:D93"/>
    <mergeCell ref="E92:E93"/>
    <mergeCell ref="F97:F98"/>
    <mergeCell ref="G97:G98"/>
    <mergeCell ref="C97:C98"/>
    <mergeCell ref="F92:F93"/>
    <mergeCell ref="G92:G93"/>
    <mergeCell ref="J120:J123"/>
    <mergeCell ref="J97:J98"/>
    <mergeCell ref="A97:A98"/>
    <mergeCell ref="B97:B98"/>
    <mergeCell ref="J132:J133"/>
    <mergeCell ref="A154:A157"/>
    <mergeCell ref="B154:B157"/>
    <mergeCell ref="C154:C157"/>
    <mergeCell ref="H230:H231"/>
    <mergeCell ref="I230:I231"/>
    <mergeCell ref="J230:J231"/>
    <mergeCell ref="J188:J191"/>
    <mergeCell ref="A120:A123"/>
    <mergeCell ref="G120:G123"/>
    <mergeCell ref="H120:H123"/>
    <mergeCell ref="A124:J124"/>
    <mergeCell ref="D166:D167"/>
    <mergeCell ref="E166:E167"/>
    <mergeCell ref="F166:F167"/>
    <mergeCell ref="G166:G167"/>
    <mergeCell ref="F230:F231"/>
    <mergeCell ref="G230:G231"/>
    <mergeCell ref="B218:B221"/>
    <mergeCell ref="C218:C221"/>
    <mergeCell ref="D218:D221"/>
    <mergeCell ref="A165:J165"/>
    <mergeCell ref="F154:F157"/>
    <mergeCell ref="G154:G157"/>
    <mergeCell ref="A163:J163"/>
    <mergeCell ref="J166:J167"/>
    <mergeCell ref="A192:J192"/>
    <mergeCell ref="A197:J197"/>
    <mergeCell ref="A199:J199"/>
    <mergeCell ref="A185:B185"/>
    <mergeCell ref="A222:J222"/>
    <mergeCell ref="A227:J227"/>
    <mergeCell ref="A229:J229"/>
    <mergeCell ref="A166:A167"/>
    <mergeCell ref="B166:B167"/>
    <mergeCell ref="C166:C167"/>
    <mergeCell ref="E218:E221"/>
    <mergeCell ref="F218:F221"/>
    <mergeCell ref="G218:G221"/>
    <mergeCell ref="A208:J208"/>
    <mergeCell ref="A216:C216"/>
    <mergeCell ref="H218:H221"/>
    <mergeCell ref="I218:I221"/>
    <mergeCell ref="J218:J221"/>
    <mergeCell ref="A217:C217"/>
    <mergeCell ref="A218:A221"/>
    <mergeCell ref="I166:I167"/>
    <mergeCell ref="A230:A231"/>
    <mergeCell ref="B230:B231"/>
    <mergeCell ref="C230:C231"/>
    <mergeCell ref="D230:D231"/>
    <mergeCell ref="E230:E231"/>
    <mergeCell ref="H97:H98"/>
    <mergeCell ref="I253:I256"/>
    <mergeCell ref="A342:J342"/>
    <mergeCell ref="A325:J325"/>
    <mergeCell ref="A330:J330"/>
    <mergeCell ref="A332:J332"/>
    <mergeCell ref="A309:J309"/>
    <mergeCell ref="A318:B318"/>
    <mergeCell ref="A319:C319"/>
    <mergeCell ref="A320:C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F120:F123"/>
    <mergeCell ref="A79:C79"/>
    <mergeCell ref="I321:I324"/>
    <mergeCell ref="J321:J324"/>
    <mergeCell ref="J92:J93"/>
    <mergeCell ref="A186:C186"/>
    <mergeCell ref="A187:C187"/>
    <mergeCell ref="A188:A191"/>
    <mergeCell ref="B188:B191"/>
    <mergeCell ref="C188:C191"/>
    <mergeCell ref="D188:D191"/>
    <mergeCell ref="E188:E191"/>
    <mergeCell ref="F188:F191"/>
    <mergeCell ref="F235:F236"/>
    <mergeCell ref="G235:G236"/>
    <mergeCell ref="H235:H236"/>
    <mergeCell ref="G188:G191"/>
    <mergeCell ref="H188:H191"/>
    <mergeCell ref="I188:I191"/>
    <mergeCell ref="A129:J129"/>
    <mergeCell ref="F290:F293"/>
    <mergeCell ref="A252:C252"/>
    <mergeCell ref="A174:J174"/>
    <mergeCell ref="H166:H167"/>
    <mergeCell ref="A153:C153"/>
    <mergeCell ref="C1:F1"/>
    <mergeCell ref="A2:I2"/>
    <mergeCell ref="A4:B4"/>
    <mergeCell ref="A5:C5"/>
    <mergeCell ref="A6:C6"/>
    <mergeCell ref="G7:G10"/>
    <mergeCell ref="H7:H10"/>
    <mergeCell ref="I7:I10"/>
    <mergeCell ref="A103:J103"/>
    <mergeCell ref="I41:I44"/>
    <mergeCell ref="J41:J44"/>
    <mergeCell ref="A38:B38"/>
    <mergeCell ref="A39:C39"/>
    <mergeCell ref="A40:C40"/>
    <mergeCell ref="A41:A44"/>
    <mergeCell ref="B41:B44"/>
    <mergeCell ref="A18:J18"/>
    <mergeCell ref="A11:J11"/>
    <mergeCell ref="G41:G44"/>
    <mergeCell ref="H41:H44"/>
    <mergeCell ref="A95:A96"/>
    <mergeCell ref="B3:I3"/>
    <mergeCell ref="D80:D83"/>
    <mergeCell ref="E80:E83"/>
    <mergeCell ref="D154:D157"/>
    <mergeCell ref="E154:E157"/>
    <mergeCell ref="A151:B151"/>
    <mergeCell ref="A152:C152"/>
    <mergeCell ref="A141:J141"/>
    <mergeCell ref="H154:H157"/>
    <mergeCell ref="J154:J157"/>
    <mergeCell ref="I154:I157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G80:G83"/>
    <mergeCell ref="H92:H93"/>
    <mergeCell ref="D97:D98"/>
    <mergeCell ref="E97:E98"/>
    <mergeCell ref="B120:B123"/>
    <mergeCell ref="C120:C123"/>
    <mergeCell ref="D120:D123"/>
    <mergeCell ref="E120:E123"/>
    <mergeCell ref="F80:F83"/>
    <mergeCell ref="A89:J89"/>
    <mergeCell ref="H80:H83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J80:J83"/>
    <mergeCell ref="A84:J84"/>
    <mergeCell ref="A91:J91"/>
    <mergeCell ref="I80:I83"/>
    <mergeCell ref="I97:I98"/>
    <mergeCell ref="A92:A93"/>
    <mergeCell ref="A45:J45"/>
    <mergeCell ref="A50:J50"/>
    <mergeCell ref="A27:J27"/>
    <mergeCell ref="A52:J52"/>
    <mergeCell ref="A62:J62"/>
    <mergeCell ref="A77:B77"/>
    <mergeCell ref="A78:C78"/>
    <mergeCell ref="J53:J54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C41:C44"/>
    <mergeCell ref="I92:I93"/>
    <mergeCell ref="A80:A83"/>
    <mergeCell ref="B80:B83"/>
    <mergeCell ref="C80:C83"/>
    <mergeCell ref="J7:J10"/>
    <mergeCell ref="A16:J16"/>
    <mergeCell ref="A7:A10"/>
    <mergeCell ref="B7:B10"/>
    <mergeCell ref="C7:C10"/>
    <mergeCell ref="D7:D10"/>
    <mergeCell ref="E7:E10"/>
    <mergeCell ref="F7:F10"/>
    <mergeCell ref="D41:D44"/>
    <mergeCell ref="E41:E44"/>
    <mergeCell ref="F41:F44"/>
    <mergeCell ref="A301:J301"/>
    <mergeCell ref="A294:J294"/>
    <mergeCell ref="A273:J273"/>
    <mergeCell ref="A262:J262"/>
    <mergeCell ref="A264:J264"/>
    <mergeCell ref="A250:B250"/>
    <mergeCell ref="A251:C251"/>
    <mergeCell ref="A287:B287"/>
    <mergeCell ref="A288:C288"/>
    <mergeCell ref="A289:C289"/>
    <mergeCell ref="A290:A293"/>
    <mergeCell ref="B290:B293"/>
    <mergeCell ref="H253:H256"/>
    <mergeCell ref="C290:C293"/>
    <mergeCell ref="A253:A256"/>
    <mergeCell ref="B253:B256"/>
    <mergeCell ref="C253:C256"/>
    <mergeCell ref="D253:D256"/>
    <mergeCell ref="E253:E256"/>
    <mergeCell ref="F253:F256"/>
    <mergeCell ref="G253:G256"/>
    <mergeCell ref="A257:J257"/>
    <mergeCell ref="G290:G293"/>
    <mergeCell ref="H290:H293"/>
    <mergeCell ref="A235:A236"/>
    <mergeCell ref="B235:B236"/>
    <mergeCell ref="J253:J256"/>
    <mergeCell ref="A241:J241"/>
    <mergeCell ref="A299:J299"/>
    <mergeCell ref="C235:C236"/>
    <mergeCell ref="D235:D236"/>
    <mergeCell ref="E235:E236"/>
    <mergeCell ref="I235:I236"/>
    <mergeCell ref="I290:I293"/>
    <mergeCell ref="J290:J293"/>
    <mergeCell ref="E290:E293"/>
    <mergeCell ref="J235:J236"/>
    <mergeCell ref="D290:D293"/>
    <mergeCell ref="T234:T235"/>
    <mergeCell ref="U234:U235"/>
    <mergeCell ref="L234:L235"/>
    <mergeCell ref="M234:M235"/>
    <mergeCell ref="N234:N235"/>
    <mergeCell ref="O234:O235"/>
    <mergeCell ref="P234:P235"/>
    <mergeCell ref="Q234:Q235"/>
    <mergeCell ref="R234:R235"/>
    <mergeCell ref="S234:S235"/>
  </mergeCells>
  <pageMargins left="0.19685039370078741" right="0.1968503937007874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</dc:creator>
  <cp:lastModifiedBy>Natalya</cp:lastModifiedBy>
  <cp:lastPrinted>2021-11-18T07:40:52Z</cp:lastPrinted>
  <dcterms:created xsi:type="dcterms:W3CDTF">2017-02-15T09:09:50Z</dcterms:created>
  <dcterms:modified xsi:type="dcterms:W3CDTF">2021-11-18T07:44:11Z</dcterms:modified>
</cp:coreProperties>
</file>